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626"/>
  <workbookPr defaultThemeVersion="124226"/>
  <mc:AlternateContent xmlns:mc="http://schemas.openxmlformats.org/markup-compatibility/2006">
    <mc:Choice Requires="x15">
      <x15ac:absPath xmlns:x15ac="http://schemas.microsoft.com/office/spreadsheetml/2010/11/ac" url="F:\CJN\CJN_05_Software\Groundwater inflows to open excavations_1\"/>
    </mc:Choice>
  </mc:AlternateContent>
  <xr:revisionPtr revIDLastSave="0" documentId="13_ncr:1_{A0ED1CC1-128C-4A6C-BF70-20784491D984}" xr6:coauthVersionLast="47" xr6:coauthVersionMax="47" xr10:uidLastSave="{00000000-0000-0000-0000-000000000000}"/>
  <bookViews>
    <workbookView xWindow="-120" yWindow="-120" windowWidth="29040" windowHeight="15720" tabRatio="799" xr2:uid="{00000000-000D-0000-FFFF-FFFF00000000}"/>
  </bookViews>
  <sheets>
    <sheet name="Table of Contents" sheetId="21" r:id="rId1"/>
    <sheet name="Model 1" sheetId="1" r:id="rId2"/>
    <sheet name="Model 2" sheetId="5" r:id="rId3"/>
    <sheet name="Model 3" sheetId="6" r:id="rId4"/>
    <sheet name="Model 4" sheetId="20" r:id="rId5"/>
    <sheet name="Model 5" sheetId="7" r:id="rId6"/>
    <sheet name="Model 6" sheetId="11" r:id="rId7"/>
    <sheet name="Model 7" sheetId="9" r:id="rId8"/>
    <sheet name="Model 8" sheetId="10" r:id="rId9"/>
    <sheet name="Model 9" sheetId="19" r:id="rId10"/>
    <sheet name="Model 10" sheetId="14" r:id="rId11"/>
    <sheet name="Models 11-12" sheetId="24" r:id="rId1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5" i="24" l="1"/>
  <c r="C33" i="24" s="1"/>
  <c r="C32" i="24" l="1"/>
  <c r="B20" i="21" l="1"/>
  <c r="B13" i="21"/>
  <c r="B21" i="21"/>
  <c r="B19" i="21"/>
  <c r="B18" i="21"/>
  <c r="B17" i="21"/>
  <c r="B14" i="21"/>
  <c r="B12" i="21"/>
  <c r="B11" i="21"/>
  <c r="B10" i="21"/>
  <c r="C28" i="20" l="1"/>
  <c r="C37" i="20" s="1"/>
  <c r="C29" i="19"/>
  <c r="C39" i="19" s="1"/>
  <c r="C33" i="14" l="1"/>
  <c r="C41" i="14" l="1"/>
  <c r="D49" i="14" s="1"/>
  <c r="C35" i="11"/>
  <c r="C34" i="11"/>
  <c r="C29" i="11"/>
  <c r="C40" i="11" l="1"/>
  <c r="C48" i="14"/>
  <c r="C49" i="14"/>
  <c r="D47" i="14"/>
  <c r="D44" i="14"/>
  <c r="C44" i="14"/>
  <c r="D45" i="14"/>
  <c r="C47" i="14"/>
  <c r="D46" i="14"/>
  <c r="C45" i="14"/>
  <c r="D48" i="14"/>
  <c r="C46" i="14"/>
  <c r="C32" i="10"/>
  <c r="C41" i="10" s="1"/>
  <c r="C29" i="9"/>
  <c r="C38" i="9" s="1"/>
  <c r="C52" i="14" l="1"/>
  <c r="C32" i="7" l="1"/>
  <c r="C40" i="7" l="1"/>
  <c r="C43" i="7" s="1"/>
  <c r="C29" i="6" l="1"/>
  <c r="C38" i="6" s="1"/>
  <c r="C28" i="5"/>
  <c r="C36" i="5" s="1"/>
  <c r="C26" i="1"/>
  <c r="C34" i="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25" authorId="0" shapeId="0" xr:uid="{00000000-0006-0000-0100-000001000000}">
      <text>
        <r>
          <rPr>
            <b/>
            <sz val="9"/>
            <color indexed="81"/>
            <rFont val="Tahoma"/>
            <family val="2"/>
          </rPr>
          <t>The user is responsible for any conversions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27" authorId="0" shapeId="0" xr:uid="{00000000-0006-0000-0200-000001000000}">
      <text>
        <r>
          <rPr>
            <b/>
            <sz val="9"/>
            <color indexed="81"/>
            <rFont val="Tahoma"/>
            <family val="2"/>
          </rPr>
          <t>The user is responsible for any conversions</t>
        </r>
      </text>
    </comment>
    <comment ref="A29" authorId="0" shapeId="0" xr:uid="{00000000-0006-0000-0200-000002000000}">
      <text>
        <r>
          <rPr>
            <b/>
            <sz val="9"/>
            <color indexed="81"/>
            <rFont val="Tahoma"/>
            <family val="2"/>
          </rPr>
          <t>Elevation with respect to datum</t>
        </r>
      </text>
    </comment>
    <comment ref="A32" authorId="0" shapeId="0" xr:uid="{00000000-0006-0000-0200-000003000000}">
      <text>
        <r>
          <rPr>
            <b/>
            <sz val="9"/>
            <color indexed="81"/>
            <rFont val="Tahoma"/>
            <family val="2"/>
          </rPr>
          <t>Elevation with respect to datum</t>
        </r>
      </text>
    </comment>
    <comment ref="A33" authorId="0" shapeId="0" xr:uid="{00000000-0006-0000-0200-000004000000}">
      <text>
        <r>
          <rPr>
            <b/>
            <sz val="9"/>
            <color indexed="81"/>
            <rFont val="Tahoma"/>
            <family val="2"/>
          </rPr>
          <t>Elevation with respect to datum</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CJN</author>
    <author>Xiaomin</author>
  </authors>
  <commentList>
    <comment ref="D28" authorId="0" shapeId="0" xr:uid="{00000000-0006-0000-0300-000001000000}">
      <text>
        <r>
          <rPr>
            <b/>
            <sz val="9"/>
            <color indexed="81"/>
            <rFont val="Tahoma"/>
            <family val="2"/>
          </rPr>
          <t>The user is responsible for any conversions</t>
        </r>
      </text>
    </comment>
    <comment ref="A30" authorId="0" shapeId="0" xr:uid="{00000000-0006-0000-0300-000002000000}">
      <text>
        <r>
          <rPr>
            <b/>
            <sz val="9"/>
            <color indexed="81"/>
            <rFont val="Tahoma"/>
            <family val="2"/>
          </rPr>
          <t>Elevation with respect to datum</t>
        </r>
      </text>
    </comment>
    <comment ref="A34" authorId="0" shapeId="0" xr:uid="{00000000-0006-0000-0300-000003000000}">
      <text>
        <r>
          <rPr>
            <b/>
            <sz val="9"/>
            <color indexed="81"/>
            <rFont val="Tahoma"/>
            <family val="2"/>
          </rPr>
          <t>Elevation with respect to datum</t>
        </r>
      </text>
    </comment>
    <comment ref="C34" authorId="0" shapeId="0" xr:uid="{00000000-0006-0000-0300-000004000000}">
      <text>
        <r>
          <rPr>
            <b/>
            <sz val="9"/>
            <color indexed="81"/>
            <rFont val="Tahoma"/>
            <family val="2"/>
          </rPr>
          <t>H &gt; zbot + D</t>
        </r>
      </text>
    </comment>
    <comment ref="A35" authorId="0" shapeId="0" xr:uid="{00000000-0006-0000-0300-000005000000}">
      <text>
        <r>
          <rPr>
            <b/>
            <sz val="9"/>
            <color indexed="81"/>
            <rFont val="Tahoma"/>
            <family val="2"/>
          </rPr>
          <t>Elevation with respect to datum</t>
        </r>
      </text>
    </comment>
    <comment ref="C35" authorId="0" shapeId="0" xr:uid="{00000000-0006-0000-0300-000006000000}">
      <text>
        <r>
          <rPr>
            <b/>
            <sz val="9"/>
            <color indexed="81"/>
            <rFont val="Tahoma"/>
            <family val="2"/>
          </rPr>
          <t>hd &lt; zbot + D</t>
        </r>
      </text>
    </comment>
    <comment ref="I37" authorId="1" shapeId="0" xr:uid="{00000000-0006-0000-0300-000007000000}">
      <text>
        <r>
          <rPr>
            <b/>
            <sz val="9"/>
            <color indexed="81"/>
            <rFont val="Tahoma"/>
            <family val="2"/>
          </rPr>
          <t>Xiaomin:</t>
        </r>
        <r>
          <rPr>
            <sz val="9"/>
            <color indexed="81"/>
            <rFont val="Tahoma"/>
            <family val="2"/>
          </rPr>
          <t xml:space="preserve">
Assuming MODFLOW results are true values.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27" authorId="0" shapeId="0" xr:uid="{00000000-0006-0000-0400-000001000000}">
      <text>
        <r>
          <rPr>
            <b/>
            <sz val="9"/>
            <color indexed="81"/>
            <rFont val="Tahoma"/>
            <family val="2"/>
          </rPr>
          <t>The user is responsible for any conversions</t>
        </r>
      </text>
    </comment>
    <comment ref="A29" authorId="0" shapeId="0" xr:uid="{00000000-0006-0000-0400-000002000000}">
      <text>
        <r>
          <rPr>
            <b/>
            <sz val="9"/>
            <color indexed="81"/>
            <rFont val="Tahoma"/>
            <family val="2"/>
          </rPr>
          <t>Elevation with respect to datum</t>
        </r>
      </text>
    </comment>
    <comment ref="A33" authorId="0" shapeId="0" xr:uid="{00000000-0006-0000-0400-000003000000}">
      <text>
        <r>
          <rPr>
            <b/>
            <sz val="9"/>
            <color indexed="81"/>
            <rFont val="Tahoma"/>
            <family val="2"/>
          </rPr>
          <t>Elevation with respect to datum</t>
        </r>
      </text>
    </comment>
    <comment ref="A34" authorId="0" shapeId="0" xr:uid="{00000000-0006-0000-0400-000004000000}">
      <text>
        <r>
          <rPr>
            <b/>
            <sz val="9"/>
            <color indexed="81"/>
            <rFont val="Tahoma"/>
            <family val="2"/>
          </rPr>
          <t>Elevation with respect to datum</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31" authorId="0" shapeId="0" xr:uid="{00000000-0006-0000-0500-000001000000}">
      <text>
        <r>
          <rPr>
            <b/>
            <sz val="9"/>
            <color indexed="81"/>
            <rFont val="Tahoma"/>
            <family val="2"/>
          </rPr>
          <t>The user is responsible for any conversions</t>
        </r>
      </text>
    </comment>
    <comment ref="A38" authorId="0" shapeId="0" xr:uid="{00000000-0006-0000-0500-000002000000}">
      <text>
        <r>
          <rPr>
            <b/>
            <sz val="9"/>
            <color indexed="81"/>
            <rFont val="Tahoma"/>
            <family val="2"/>
          </rPr>
          <t>Elevation with respect to datum</t>
        </r>
      </text>
    </comment>
    <comment ref="C38" authorId="0" shapeId="0" xr:uid="{00000000-0006-0000-0500-000003000000}">
      <text>
        <r>
          <rPr>
            <b/>
            <sz val="9"/>
            <color indexed="81"/>
            <rFont val="Tahoma"/>
            <family val="2"/>
          </rPr>
          <t>H &gt; zbot + D</t>
        </r>
      </text>
    </comment>
    <comment ref="A39" authorId="0" shapeId="0" xr:uid="{00000000-0006-0000-0500-000004000000}">
      <text>
        <r>
          <rPr>
            <b/>
            <sz val="9"/>
            <color indexed="81"/>
            <rFont val="Tahoma"/>
            <family val="2"/>
          </rPr>
          <t>Elevation with respect to datum</t>
        </r>
      </text>
    </comment>
    <comment ref="C39" authorId="0" shapeId="0" xr:uid="{00000000-0006-0000-0500-000005000000}">
      <text>
        <r>
          <rPr>
            <b/>
            <sz val="9"/>
            <color indexed="81"/>
            <rFont val="Tahoma"/>
            <family val="2"/>
          </rPr>
          <t>hd &lt; zbot + D</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28" authorId="0" shapeId="0" xr:uid="{00000000-0006-0000-0600-000001000000}">
      <text>
        <r>
          <rPr>
            <b/>
            <sz val="9"/>
            <color indexed="81"/>
            <rFont val="Tahoma"/>
            <family val="2"/>
          </rPr>
          <t>The user is responsible for any conversions</t>
        </r>
      </text>
    </comment>
    <comment ref="A30" authorId="0" shapeId="0" xr:uid="{00000000-0006-0000-0600-000002000000}">
      <text>
        <r>
          <rPr>
            <b/>
            <sz val="9"/>
            <color indexed="81"/>
            <rFont val="Tahoma"/>
            <family val="2"/>
          </rPr>
          <t>Not used</t>
        </r>
      </text>
    </comment>
    <comment ref="A36" authorId="0" shapeId="0" xr:uid="{00000000-0006-0000-0600-000003000000}">
      <text>
        <r>
          <rPr>
            <b/>
            <sz val="9"/>
            <color indexed="81"/>
            <rFont val="Tahoma"/>
            <family val="2"/>
          </rPr>
          <t>Elevation with respect to datum</t>
        </r>
      </text>
    </comment>
    <comment ref="A37" authorId="0" shapeId="0" xr:uid="{00000000-0006-0000-0600-000004000000}">
      <text>
        <r>
          <rPr>
            <b/>
            <sz val="9"/>
            <color indexed="81"/>
            <rFont val="Tahoma"/>
            <family val="2"/>
          </rPr>
          <t>Elevation with respect to datum</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CJN</author>
    <author>Xiaomin</author>
  </authors>
  <commentList>
    <comment ref="D28" authorId="0" shapeId="0" xr:uid="{00000000-0006-0000-0700-000001000000}">
      <text>
        <r>
          <rPr>
            <b/>
            <sz val="9"/>
            <color indexed="81"/>
            <rFont val="Tahoma"/>
            <family val="2"/>
          </rPr>
          <t>The user is responsible for any conversions</t>
        </r>
      </text>
    </comment>
    <comment ref="A30" authorId="0" shapeId="0" xr:uid="{00000000-0006-0000-0700-000002000000}">
      <text>
        <r>
          <rPr>
            <b/>
            <sz val="9"/>
            <color indexed="81"/>
            <rFont val="Tahoma"/>
            <family val="2"/>
          </rPr>
          <t>Elevation with respect to datum</t>
        </r>
      </text>
    </comment>
    <comment ref="A31" authorId="1" shapeId="0" xr:uid="{00000000-0006-0000-0700-000003000000}">
      <text>
        <r>
          <rPr>
            <b/>
            <sz val="9"/>
            <color indexed="81"/>
            <rFont val="Tahoma"/>
            <family val="2"/>
          </rPr>
          <t>not used</t>
        </r>
        <r>
          <rPr>
            <sz val="9"/>
            <color indexed="81"/>
            <rFont val="Tahoma"/>
            <family val="2"/>
          </rPr>
          <t xml:space="preserve">
</t>
        </r>
      </text>
    </comment>
    <comment ref="A34" authorId="0" shapeId="0" xr:uid="{00000000-0006-0000-0700-000004000000}">
      <text>
        <r>
          <rPr>
            <b/>
            <sz val="9"/>
            <color indexed="81"/>
            <rFont val="Tahoma"/>
            <family val="2"/>
          </rPr>
          <t>Elevation with respect to datum</t>
        </r>
      </text>
    </comment>
    <comment ref="A35" authorId="0" shapeId="0" xr:uid="{00000000-0006-0000-0700-000005000000}">
      <text>
        <r>
          <rPr>
            <b/>
            <sz val="9"/>
            <color indexed="81"/>
            <rFont val="Tahoma"/>
            <family val="2"/>
          </rPr>
          <t>Elevation with respect to datum</t>
        </r>
      </text>
    </comment>
    <comment ref="B43" authorId="1" shapeId="0" xr:uid="{00000000-0006-0000-0700-000006000000}">
      <text>
        <r>
          <rPr>
            <b/>
            <sz val="9"/>
            <color indexed="81"/>
            <rFont val="Tahoma"/>
            <family val="2"/>
          </rPr>
          <t xml:space="preserve">Xiaomin:
</t>
        </r>
        <r>
          <rPr>
            <sz val="9"/>
            <color indexed="81"/>
            <rFont val="Tahoma"/>
            <family val="2"/>
          </rPr>
          <t>Further</t>
        </r>
        <r>
          <rPr>
            <b/>
            <sz val="9"/>
            <color indexed="81"/>
            <rFont val="Tahoma"/>
            <family val="2"/>
          </rPr>
          <t xml:space="preserve"> </t>
        </r>
        <r>
          <rPr>
            <sz val="9"/>
            <color indexed="81"/>
            <rFont val="Tahoma"/>
            <family val="2"/>
          </rPr>
          <t>r</t>
        </r>
        <r>
          <rPr>
            <sz val="9"/>
            <color indexed="81"/>
            <rFont val="Tahoma"/>
            <family val="2"/>
          </rPr>
          <t>efined circular model</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CJN</author>
  </authors>
  <commentList>
    <comment ref="D31" authorId="0" shapeId="0" xr:uid="{00000000-0006-0000-0800-000001000000}">
      <text>
        <r>
          <rPr>
            <b/>
            <sz val="9"/>
            <color indexed="81"/>
            <rFont val="Tahoma"/>
            <family val="2"/>
          </rPr>
          <t>The user is responsible for any conversions</t>
        </r>
      </text>
    </comment>
    <comment ref="A33" authorId="0" shapeId="0" xr:uid="{00000000-0006-0000-0800-000002000000}">
      <text>
        <r>
          <rPr>
            <b/>
            <sz val="9"/>
            <color indexed="81"/>
            <rFont val="Tahoma"/>
            <family val="2"/>
          </rPr>
          <t>Elevation with respect to datum</t>
        </r>
      </text>
    </comment>
    <comment ref="A37" authorId="0" shapeId="0" xr:uid="{00000000-0006-0000-0800-000003000000}">
      <text>
        <r>
          <rPr>
            <b/>
            <sz val="9"/>
            <color indexed="81"/>
            <rFont val="Tahoma"/>
            <family val="2"/>
          </rPr>
          <t>Elevation with respect to datum</t>
        </r>
      </text>
    </comment>
    <comment ref="A38" authorId="0" shapeId="0" xr:uid="{00000000-0006-0000-0800-000004000000}">
      <text>
        <r>
          <rPr>
            <b/>
            <sz val="9"/>
            <color indexed="81"/>
            <rFont val="Tahoma"/>
            <family val="2"/>
          </rPr>
          <t>Elevation with respect to datum</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CJN</author>
    <author>Xiaomin</author>
  </authors>
  <commentList>
    <comment ref="D28" authorId="0" shapeId="0" xr:uid="{00000000-0006-0000-0900-000001000000}">
      <text>
        <r>
          <rPr>
            <b/>
            <sz val="9"/>
            <color indexed="81"/>
            <rFont val="Tahoma"/>
            <family val="2"/>
          </rPr>
          <t>The user is responsible for any conversions</t>
        </r>
      </text>
    </comment>
    <comment ref="A30" authorId="0" shapeId="0" xr:uid="{00000000-0006-0000-0900-000002000000}">
      <text>
        <r>
          <rPr>
            <b/>
            <sz val="9"/>
            <color indexed="81"/>
            <rFont val="Tahoma"/>
            <family val="2"/>
          </rPr>
          <t>Elevation with respect to datum</t>
        </r>
      </text>
    </comment>
    <comment ref="A31" authorId="1" shapeId="0" xr:uid="{00000000-0006-0000-0900-000003000000}">
      <text>
        <r>
          <rPr>
            <b/>
            <sz val="9"/>
            <color indexed="81"/>
            <rFont val="Tahoma"/>
            <family val="2"/>
          </rPr>
          <t>Xiaomin:</t>
        </r>
        <r>
          <rPr>
            <sz val="9"/>
            <color indexed="81"/>
            <rFont val="Tahoma"/>
            <family val="2"/>
          </rPr>
          <t xml:space="preserve">
no use
</t>
        </r>
      </text>
    </comment>
    <comment ref="A35" authorId="0" shapeId="0" xr:uid="{00000000-0006-0000-0900-000004000000}">
      <text>
        <r>
          <rPr>
            <b/>
            <sz val="9"/>
            <color indexed="81"/>
            <rFont val="Tahoma"/>
            <family val="2"/>
          </rPr>
          <t>Elevation with respect to datum</t>
        </r>
      </text>
    </comment>
    <comment ref="A36" authorId="0" shapeId="0" xr:uid="{00000000-0006-0000-0900-000005000000}">
      <text>
        <r>
          <rPr>
            <b/>
            <sz val="9"/>
            <color indexed="81"/>
            <rFont val="Tahoma"/>
            <family val="2"/>
          </rPr>
          <t>Elevation with respect to datum</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CJN</author>
    <author>Xiaomin</author>
  </authors>
  <commentList>
    <comment ref="D32" authorId="0" shapeId="0" xr:uid="{00000000-0006-0000-0A00-000001000000}">
      <text>
        <r>
          <rPr>
            <b/>
            <sz val="9"/>
            <color indexed="81"/>
            <rFont val="Tahoma"/>
            <family val="2"/>
          </rPr>
          <t>The user is responsible for any conversions</t>
        </r>
      </text>
    </comment>
    <comment ref="A39" authorId="0" shapeId="0" xr:uid="{00000000-0006-0000-0A00-000002000000}">
      <text>
        <r>
          <rPr>
            <b/>
            <sz val="9"/>
            <color indexed="81"/>
            <rFont val="Tahoma"/>
            <family val="2"/>
          </rPr>
          <t>Elevation with respect to datum</t>
        </r>
      </text>
    </comment>
    <comment ref="C39" authorId="1" shapeId="0" xr:uid="{00000000-0006-0000-0A00-000003000000}">
      <text>
        <r>
          <rPr>
            <b/>
            <sz val="9"/>
            <color indexed="81"/>
            <rFont val="Tahoma"/>
            <family val="2"/>
          </rPr>
          <t>H &gt; zbot + D</t>
        </r>
      </text>
    </comment>
    <comment ref="A40" authorId="0" shapeId="0" xr:uid="{00000000-0006-0000-0A00-000004000000}">
      <text>
        <r>
          <rPr>
            <b/>
            <sz val="9"/>
            <color indexed="81"/>
            <rFont val="Tahoma"/>
            <family val="2"/>
          </rPr>
          <t>Elevation with respect to datum</t>
        </r>
      </text>
    </comment>
    <comment ref="C40" authorId="0" shapeId="0" xr:uid="{00000000-0006-0000-0A00-000005000000}">
      <text>
        <r>
          <rPr>
            <b/>
            <sz val="9"/>
            <color indexed="81"/>
            <rFont val="Tahoma"/>
            <family val="2"/>
          </rPr>
          <t>hd &lt; zbot + D</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CJN</author>
    <author>Xiaomin</author>
  </authors>
  <commentList>
    <comment ref="D24" authorId="0" shapeId="0" xr:uid="{00000000-0006-0000-0B00-000001000000}">
      <text>
        <r>
          <rPr>
            <b/>
            <sz val="9"/>
            <color indexed="81"/>
            <rFont val="Tahoma"/>
            <family val="2"/>
          </rPr>
          <t>The user is responsible for any conversions</t>
        </r>
      </text>
    </comment>
    <comment ref="A26" authorId="0" shapeId="0" xr:uid="{00000000-0006-0000-0B00-000002000000}">
      <text>
        <r>
          <rPr>
            <b/>
            <sz val="9"/>
            <color indexed="81"/>
            <rFont val="Tahoma"/>
            <family val="2"/>
          </rPr>
          <t>not used</t>
        </r>
      </text>
    </comment>
    <comment ref="A28" authorId="0" shapeId="0" xr:uid="{00000000-0006-0000-0B00-000003000000}">
      <text>
        <r>
          <rPr>
            <b/>
            <sz val="9"/>
            <color indexed="81"/>
            <rFont val="Tahoma"/>
            <family val="2"/>
          </rPr>
          <t>Elevation with respect to datum</t>
        </r>
      </text>
    </comment>
    <comment ref="A29" authorId="0" shapeId="0" xr:uid="{00000000-0006-0000-0B00-000004000000}">
      <text>
        <r>
          <rPr>
            <b/>
            <sz val="9"/>
            <color indexed="81"/>
            <rFont val="Tahoma"/>
            <family val="2"/>
          </rPr>
          <t>Elevation with respect to datum</t>
        </r>
      </text>
    </comment>
    <comment ref="A32" authorId="1" shapeId="0" xr:uid="{00000000-0006-0000-0B00-000005000000}">
      <text>
        <r>
          <rPr>
            <b/>
            <sz val="9"/>
            <color indexed="81"/>
            <rFont val="Tahoma"/>
            <family val="2"/>
          </rPr>
          <t>X. Wang:</t>
        </r>
        <r>
          <rPr>
            <sz val="9"/>
            <color indexed="81"/>
            <rFont val="Tahoma"/>
            <family val="2"/>
          </rPr>
          <t xml:space="preserve">
The assumption for the Forchheimer solution is that the pervious aquifer is a semi-infinite homogeneous and isotropic medium. Forchheimer stated that even if the pervious medium has finite thickness due to underlying impervious layer, the solution is applicable as far as the thickness of the pervious layer is several times larger than the diameter of a well. In this case, the thickness of the pervious aquifer is about 3 times larger than the diameter of the excavation.</t>
        </r>
      </text>
    </comment>
  </commentList>
</comments>
</file>

<file path=xl/sharedStrings.xml><?xml version="1.0" encoding="utf-8"?>
<sst xmlns="http://schemas.openxmlformats.org/spreadsheetml/2006/main" count="399" uniqueCount="79">
  <si>
    <t>Parameter</t>
  </si>
  <si>
    <t>Units</t>
  </si>
  <si>
    <t>Value</t>
  </si>
  <si>
    <t>User-specified units</t>
  </si>
  <si>
    <t>Hydraulic conductivity, K</t>
  </si>
  <si>
    <t>Aquifer thickness, D</t>
  </si>
  <si>
    <t>L/T</t>
  </si>
  <si>
    <t>L</t>
  </si>
  <si>
    <t>Distance to constant-head boundary, A</t>
  </si>
  <si>
    <t>Width of aquifer transverse to groundwater flow, L</t>
  </si>
  <si>
    <r>
      <t>Head in the excavation, h</t>
    </r>
    <r>
      <rPr>
        <vertAlign val="subscript"/>
        <sz val="11"/>
        <color theme="1"/>
        <rFont val="Calibri"/>
        <family val="2"/>
        <scheme val="minor"/>
      </rPr>
      <t>d</t>
    </r>
  </si>
  <si>
    <t>Head at the constant-head boundary, H</t>
  </si>
  <si>
    <t>Calculated inflow, Q</t>
  </si>
  <si>
    <t>Result</t>
  </si>
  <si>
    <r>
      <t>L</t>
    </r>
    <r>
      <rPr>
        <vertAlign val="superscript"/>
        <sz val="11"/>
        <color theme="1"/>
        <rFont val="Calibri"/>
        <family val="2"/>
        <scheme val="minor"/>
      </rPr>
      <t>3</t>
    </r>
    <r>
      <rPr>
        <sz val="11"/>
        <color theme="1"/>
        <rFont val="Calibri"/>
        <family val="2"/>
        <scheme val="minor"/>
      </rPr>
      <t>/T</t>
    </r>
  </si>
  <si>
    <t>m/s</t>
  </si>
  <si>
    <t>m</t>
  </si>
  <si>
    <r>
      <t>m</t>
    </r>
    <r>
      <rPr>
        <vertAlign val="superscript"/>
        <sz val="11"/>
        <color theme="1"/>
        <rFont val="Calibri"/>
        <family val="2"/>
        <scheme val="minor"/>
      </rPr>
      <t>3</t>
    </r>
    <r>
      <rPr>
        <sz val="11"/>
        <color theme="1"/>
        <rFont val="Calibri"/>
        <family val="2"/>
        <scheme val="minor"/>
      </rPr>
      <t>/s</t>
    </r>
  </si>
  <si>
    <r>
      <t>Elevation of base of aquifer, z</t>
    </r>
    <r>
      <rPr>
        <vertAlign val="subscript"/>
        <sz val="11"/>
        <color theme="1"/>
        <rFont val="Calibri"/>
        <family val="2"/>
        <scheme val="minor"/>
      </rPr>
      <t>bot</t>
    </r>
  </si>
  <si>
    <t>Thickness of aquifer where confined, D</t>
  </si>
  <si>
    <t>Linear groundwater flow into a slot  with a leaky confining layer (Flow both sides)</t>
  </si>
  <si>
    <t>Hydraulic conductivity, K'</t>
  </si>
  <si>
    <r>
      <t xml:space="preserve">Leakage factor, </t>
    </r>
    <r>
      <rPr>
        <sz val="11"/>
        <color theme="1"/>
        <rFont val="Calibri"/>
        <family val="2"/>
      </rPr>
      <t>λ</t>
    </r>
  </si>
  <si>
    <t>Thickness of aquifer, D</t>
  </si>
  <si>
    <t>Thickness of aquitard, b'</t>
  </si>
  <si>
    <r>
      <t>Equivalent radius of circular excavation, R</t>
    </r>
    <r>
      <rPr>
        <sz val="8"/>
        <color theme="1"/>
        <rFont val="Calibri"/>
        <family val="2"/>
        <scheme val="minor"/>
      </rPr>
      <t>0</t>
    </r>
  </si>
  <si>
    <t>Equivalent radius from centre of excavation to constant-head boundary, R</t>
  </si>
  <si>
    <t>Distance from centre of excavation to constant-head boundary, R</t>
  </si>
  <si>
    <r>
      <t>Distance from centre to boundary of excavation, R</t>
    </r>
    <r>
      <rPr>
        <sz val="8"/>
        <color theme="1"/>
        <rFont val="Calibri"/>
        <family val="2"/>
        <scheme val="minor"/>
      </rPr>
      <t>0</t>
    </r>
  </si>
  <si>
    <r>
      <t>m</t>
    </r>
    <r>
      <rPr>
        <vertAlign val="superscript"/>
        <sz val="11"/>
        <color theme="1"/>
        <rFont val="Calibri"/>
        <family val="2"/>
        <scheme val="minor"/>
      </rPr>
      <t>-1</t>
    </r>
  </si>
  <si>
    <t>Bessel functions</t>
  </si>
  <si>
    <t>Recharge, I</t>
  </si>
  <si>
    <t>Argument</t>
  </si>
  <si>
    <t>Diameter of excavation , D</t>
  </si>
  <si>
    <t>Part 1: Linear flow into trenches</t>
  </si>
  <si>
    <t>Part 2. Radial flow into circular excavations</t>
  </si>
  <si>
    <t>Model 1</t>
  </si>
  <si>
    <t>Linear confined flow into a trench (flow both sides)</t>
  </si>
  <si>
    <t>Model 2</t>
  </si>
  <si>
    <t>Linear unconfined flow into a trench (flow both sides)</t>
  </si>
  <si>
    <t>Model 5</t>
  </si>
  <si>
    <t>Model 4</t>
  </si>
  <si>
    <t>Model 3</t>
  </si>
  <si>
    <t>Linear unconfined flow into a trench, with recharge (flow both sides)</t>
  </si>
  <si>
    <t>Linear confined/unconfined flow into a trench  (flow both sides)</t>
  </si>
  <si>
    <t>Model 6</t>
  </si>
  <si>
    <t>Radial confined flow into a circular excavation</t>
  </si>
  <si>
    <t>Model 7</t>
  </si>
  <si>
    <t>Radial unconfined flow into a circular excavation</t>
  </si>
  <si>
    <t>Model 8</t>
  </si>
  <si>
    <t>Radial unconfined flow into a circular excavation, with recharge</t>
  </si>
  <si>
    <t>Model 9</t>
  </si>
  <si>
    <t>Radial confined/unconfined flow into a circular excavation</t>
  </si>
  <si>
    <t>Model 10</t>
  </si>
  <si>
    <t>Radial flow into a circular excavation in an aquifer overlain by a leaky aquitard</t>
  </si>
  <si>
    <t>Flow into the base of a circular excavation</t>
  </si>
  <si>
    <r>
      <t>Leakage factor, k = 1/</t>
    </r>
    <r>
      <rPr>
        <sz val="11"/>
        <color theme="1"/>
        <rFont val="Calibri"/>
        <family val="2"/>
      </rPr>
      <t>λ</t>
    </r>
  </si>
  <si>
    <t>BesselI(kR,0)</t>
  </si>
  <si>
    <r>
      <t>BesselI(kR</t>
    </r>
    <r>
      <rPr>
        <sz val="8"/>
        <color theme="1"/>
        <rFont val="Calibri"/>
        <family val="2"/>
        <scheme val="minor"/>
      </rPr>
      <t>0</t>
    </r>
    <r>
      <rPr>
        <sz val="11"/>
        <color theme="1"/>
        <rFont val="Calibri"/>
        <family val="2"/>
        <scheme val="minor"/>
      </rPr>
      <t>,0)</t>
    </r>
  </si>
  <si>
    <r>
      <t>BesselI(kR</t>
    </r>
    <r>
      <rPr>
        <sz val="8"/>
        <color theme="1"/>
        <rFont val="Calibri"/>
        <family val="2"/>
        <scheme val="minor"/>
      </rPr>
      <t>0</t>
    </r>
    <r>
      <rPr>
        <sz val="11"/>
        <color theme="1"/>
        <rFont val="Calibri"/>
        <family val="2"/>
        <scheme val="minor"/>
      </rPr>
      <t>,1)</t>
    </r>
  </si>
  <si>
    <t>Besselk(kR,0)</t>
  </si>
  <si>
    <r>
      <t>Besselk(kR</t>
    </r>
    <r>
      <rPr>
        <sz val="8"/>
        <color theme="1"/>
        <rFont val="Calibri"/>
        <family val="2"/>
        <scheme val="minor"/>
      </rPr>
      <t>0</t>
    </r>
    <r>
      <rPr>
        <sz val="11"/>
        <color theme="1"/>
        <rFont val="Calibri"/>
        <family val="2"/>
        <scheme val="minor"/>
      </rPr>
      <t>,0)</t>
    </r>
  </si>
  <si>
    <r>
      <t>Besselk(kR</t>
    </r>
    <r>
      <rPr>
        <sz val="8"/>
        <color theme="1"/>
        <rFont val="Calibri"/>
        <family val="2"/>
        <scheme val="minor"/>
      </rPr>
      <t>0</t>
    </r>
    <r>
      <rPr>
        <sz val="11"/>
        <color theme="1"/>
        <rFont val="Calibri"/>
        <family val="2"/>
        <scheme val="minor"/>
      </rPr>
      <t>,1)</t>
    </r>
  </si>
  <si>
    <r>
      <t>I</t>
    </r>
    <r>
      <rPr>
        <vertAlign val="subscript"/>
        <sz val="11"/>
        <color theme="1"/>
        <rFont val="Calibri"/>
        <family val="2"/>
        <scheme val="minor"/>
      </rPr>
      <t>0</t>
    </r>
    <r>
      <rPr>
        <sz val="11"/>
        <color theme="1"/>
        <rFont val="Calibri"/>
        <family val="2"/>
        <scheme val="minor"/>
      </rPr>
      <t>(R/</t>
    </r>
    <r>
      <rPr>
        <sz val="11"/>
        <color theme="1"/>
        <rFont val="Symbol"/>
        <family val="1"/>
        <charset val="2"/>
      </rPr>
      <t>l</t>
    </r>
    <r>
      <rPr>
        <sz val="11"/>
        <color theme="1"/>
        <rFont val="Calibri"/>
        <family val="2"/>
        <scheme val="minor"/>
      </rPr>
      <t>)</t>
    </r>
  </si>
  <si>
    <r>
      <t>I</t>
    </r>
    <r>
      <rPr>
        <vertAlign val="subscript"/>
        <sz val="11"/>
        <color theme="1"/>
        <rFont val="Calibri"/>
        <family val="2"/>
        <scheme val="minor"/>
      </rPr>
      <t>0</t>
    </r>
    <r>
      <rPr>
        <sz val="11"/>
        <color theme="1"/>
        <rFont val="Calibri"/>
        <family val="2"/>
        <scheme val="minor"/>
      </rPr>
      <t>(R</t>
    </r>
    <r>
      <rPr>
        <vertAlign val="subscript"/>
        <sz val="11"/>
        <color theme="1"/>
        <rFont val="Calibri"/>
        <family val="2"/>
        <scheme val="minor"/>
      </rPr>
      <t>0/</t>
    </r>
    <r>
      <rPr>
        <sz val="11"/>
        <color theme="1"/>
        <rFont val="Symbol"/>
        <family val="1"/>
        <charset val="2"/>
      </rPr>
      <t>l</t>
    </r>
    <r>
      <rPr>
        <sz val="11"/>
        <color theme="1"/>
        <rFont val="Calibri"/>
        <family val="2"/>
        <scheme val="minor"/>
      </rPr>
      <t>)</t>
    </r>
  </si>
  <si>
    <r>
      <t>I</t>
    </r>
    <r>
      <rPr>
        <vertAlign val="subscript"/>
        <sz val="11"/>
        <color theme="1"/>
        <rFont val="Calibri"/>
        <family val="2"/>
        <scheme val="minor"/>
      </rPr>
      <t>1</t>
    </r>
    <r>
      <rPr>
        <sz val="11"/>
        <color theme="1"/>
        <rFont val="Calibri"/>
        <family val="2"/>
        <scheme val="minor"/>
      </rPr>
      <t>(R</t>
    </r>
    <r>
      <rPr>
        <vertAlign val="subscript"/>
        <sz val="11"/>
        <color theme="1"/>
        <rFont val="Calibri"/>
        <family val="2"/>
        <scheme val="minor"/>
      </rPr>
      <t>0/</t>
    </r>
    <r>
      <rPr>
        <sz val="11"/>
        <color theme="1"/>
        <rFont val="Symbol"/>
        <family val="1"/>
        <charset val="2"/>
      </rPr>
      <t>l</t>
    </r>
    <r>
      <rPr>
        <sz val="11"/>
        <color theme="1"/>
        <rFont val="Calibri"/>
        <family val="2"/>
        <scheme val="minor"/>
      </rPr>
      <t>)</t>
    </r>
  </si>
  <si>
    <r>
      <t>K</t>
    </r>
    <r>
      <rPr>
        <vertAlign val="subscript"/>
        <sz val="11"/>
        <color theme="1"/>
        <rFont val="Calibri"/>
        <family val="2"/>
        <scheme val="minor"/>
      </rPr>
      <t>0</t>
    </r>
    <r>
      <rPr>
        <sz val="11"/>
        <color theme="1"/>
        <rFont val="Calibri"/>
        <family val="2"/>
        <scheme val="minor"/>
      </rPr>
      <t>(R/</t>
    </r>
    <r>
      <rPr>
        <sz val="11"/>
        <color theme="1"/>
        <rFont val="Symbol"/>
        <family val="1"/>
        <charset val="2"/>
      </rPr>
      <t>l</t>
    </r>
    <r>
      <rPr>
        <sz val="11"/>
        <color theme="1"/>
        <rFont val="Calibri"/>
        <family val="2"/>
        <scheme val="minor"/>
      </rPr>
      <t>)</t>
    </r>
  </si>
  <si>
    <r>
      <t>K</t>
    </r>
    <r>
      <rPr>
        <vertAlign val="subscript"/>
        <sz val="11"/>
        <color theme="1"/>
        <rFont val="Calibri"/>
        <family val="2"/>
        <scheme val="minor"/>
      </rPr>
      <t>0</t>
    </r>
    <r>
      <rPr>
        <sz val="11"/>
        <color theme="1"/>
        <rFont val="Calibri"/>
        <family val="2"/>
        <scheme val="minor"/>
      </rPr>
      <t>(R</t>
    </r>
    <r>
      <rPr>
        <vertAlign val="subscript"/>
        <sz val="11"/>
        <color theme="1"/>
        <rFont val="Calibri"/>
        <family val="2"/>
        <scheme val="minor"/>
      </rPr>
      <t>0/</t>
    </r>
    <r>
      <rPr>
        <sz val="11"/>
        <color theme="1"/>
        <rFont val="Symbol"/>
        <family val="1"/>
        <charset val="2"/>
      </rPr>
      <t>l</t>
    </r>
    <r>
      <rPr>
        <sz val="11"/>
        <color theme="1"/>
        <rFont val="Calibri"/>
        <family val="2"/>
        <scheme val="minor"/>
      </rPr>
      <t>)</t>
    </r>
  </si>
  <si>
    <r>
      <t>K</t>
    </r>
    <r>
      <rPr>
        <vertAlign val="subscript"/>
        <sz val="11"/>
        <color theme="1"/>
        <rFont val="Calibri"/>
        <family val="2"/>
        <scheme val="minor"/>
      </rPr>
      <t>1</t>
    </r>
    <r>
      <rPr>
        <sz val="11"/>
        <color theme="1"/>
        <rFont val="Calibri"/>
        <family val="2"/>
        <scheme val="minor"/>
      </rPr>
      <t>(R</t>
    </r>
    <r>
      <rPr>
        <vertAlign val="subscript"/>
        <sz val="11"/>
        <color theme="1"/>
        <rFont val="Calibri"/>
        <family val="2"/>
        <scheme val="minor"/>
      </rPr>
      <t>0/</t>
    </r>
    <r>
      <rPr>
        <sz val="11"/>
        <color theme="1"/>
        <rFont val="Symbol"/>
        <family val="1"/>
        <charset val="2"/>
      </rPr>
      <t>l</t>
    </r>
    <r>
      <rPr>
        <sz val="11"/>
        <color theme="1"/>
        <rFont val="Calibri"/>
        <family val="2"/>
        <scheme val="minor"/>
      </rPr>
      <t>)</t>
    </r>
  </si>
  <si>
    <t>Christopher J. Neville and Xiaomin Wang</t>
  </si>
  <si>
    <t>S.S. Papadopulos &amp; Associates, Inc.</t>
  </si>
  <si>
    <r>
      <rPr>
        <b/>
        <sz val="12"/>
        <color theme="1"/>
        <rFont val="Calibri"/>
        <family val="2"/>
        <scheme val="minor"/>
      </rPr>
      <t>Questions?</t>
    </r>
    <r>
      <rPr>
        <sz val="12"/>
        <color theme="1"/>
        <rFont val="Calibri"/>
        <family val="2"/>
        <scheme val="minor"/>
      </rPr>
      <t xml:space="preserve"> cneville@sspa.com</t>
    </r>
  </si>
  <si>
    <t>Models 11-12</t>
  </si>
  <si>
    <t>Units are labels only; the user must specify consistent units</t>
  </si>
  <si>
    <t>Last update: 2014/04/27</t>
  </si>
  <si>
    <t>Part 3. Flow into the bottom of a circular excavation</t>
  </si>
  <si>
    <t>Model 11 (Forchheimer 1914; Hvorslev 1951, Case 3/B): Calculated inflow, Q</t>
  </si>
  <si>
    <t>Model 12 (Hvorslev 1951, Case 4/C): Calculated inflow, Q</t>
  </si>
  <si>
    <t>Steady groundwater inflows into open excavations (1)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</si>
</sst>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0E+00"/>
    <numFmt numFmtId="165" formatCode="0.0"/>
    <numFmt numFmtId="166" formatCode="0.000"/>
  </numFmts>
  <fonts count="14" x14ac:knownFonts="1">
    <font>
      <sz val="11"/>
      <color theme="1"/>
      <name val="Calibri"/>
      <family val="2"/>
      <scheme val="minor"/>
    </font>
    <font>
      <b/>
      <sz val="11"/>
      <color theme="1"/>
      <name val="Calibri"/>
      <family val="2"/>
      <scheme val="minor"/>
    </font>
    <font>
      <b/>
      <sz val="14"/>
      <color theme="1"/>
      <name val="Calibri"/>
      <family val="2"/>
      <scheme val="minor"/>
    </font>
    <font>
      <b/>
      <sz val="9"/>
      <color indexed="81"/>
      <name val="Tahoma"/>
      <family val="2"/>
    </font>
    <font>
      <vertAlign val="subscript"/>
      <sz val="11"/>
      <color theme="1"/>
      <name val="Calibri"/>
      <family val="2"/>
      <scheme val="minor"/>
    </font>
    <font>
      <vertAlign val="superscript"/>
      <sz val="11"/>
      <color theme="1"/>
      <name val="Calibri"/>
      <family val="2"/>
      <scheme val="minor"/>
    </font>
    <font>
      <sz val="11"/>
      <color theme="1"/>
      <name val="Calibri"/>
      <family val="2"/>
    </font>
    <font>
      <sz val="8"/>
      <color theme="1"/>
      <name val="Calibri"/>
      <family val="2"/>
      <scheme val="minor"/>
    </font>
    <font>
      <sz val="9"/>
      <color indexed="81"/>
      <name val="Tahoma"/>
      <family val="2"/>
    </font>
    <font>
      <u/>
      <sz val="11"/>
      <color theme="10"/>
      <name val="Calibri"/>
      <family val="2"/>
      <scheme val="minor"/>
    </font>
    <font>
      <b/>
      <sz val="12"/>
      <color theme="1"/>
      <name val="Calibri"/>
      <family val="2"/>
      <scheme val="minor"/>
    </font>
    <font>
      <sz val="11"/>
      <color theme="1"/>
      <name val="Symbol"/>
      <family val="1"/>
      <charset val="2"/>
    </font>
    <font>
      <sz val="12"/>
      <color theme="1"/>
      <name val="Calibri"/>
      <family val="2"/>
      <scheme val="minor"/>
    </font>
    <font>
      <b/>
      <sz val="16"/>
      <color theme="1"/>
      <name val="Calibri"/>
      <family val="2"/>
      <scheme val="minor"/>
    </font>
  </fonts>
  <fills count="4">
    <fill>
      <patternFill patternType="none"/>
    </fill>
    <fill>
      <patternFill patternType="gray125"/>
    </fill>
    <fill>
      <patternFill patternType="solid">
        <fgColor rgb="FFCCECFF"/>
        <bgColor indexed="64"/>
      </patternFill>
    </fill>
    <fill>
      <patternFill patternType="solid">
        <fgColor rgb="FFFFFFCC"/>
        <bgColor indexed="64"/>
      </patternFill>
    </fill>
  </fills>
  <borders count="16">
    <border>
      <left/>
      <right/>
      <top/>
      <bottom/>
      <diagonal/>
    </border>
    <border>
      <left/>
      <right/>
      <top/>
      <bottom style="medium">
        <color indexed="64"/>
      </bottom>
      <diagonal/>
    </border>
    <border>
      <left style="thin">
        <color auto="1"/>
      </left>
      <right/>
      <top/>
      <bottom/>
      <diagonal/>
    </border>
    <border>
      <left style="thin">
        <color indexed="64"/>
      </left>
      <right style="thin">
        <color auto="1"/>
      </right>
      <top/>
      <bottom style="medium">
        <color indexed="64"/>
      </bottom>
      <diagonal/>
    </border>
    <border>
      <left/>
      <right/>
      <top style="medium">
        <color indexed="64"/>
      </top>
      <bottom style="medium">
        <color indexed="64"/>
      </bottom>
      <diagonal/>
    </border>
    <border>
      <left style="thin">
        <color indexed="64"/>
      </left>
      <right style="thin">
        <color auto="1"/>
      </right>
      <top style="medium">
        <color indexed="64"/>
      </top>
      <bottom style="medium">
        <color indexed="64"/>
      </bottom>
      <diagonal/>
    </border>
    <border>
      <left style="thin">
        <color indexed="64"/>
      </left>
      <right style="thin">
        <color auto="1"/>
      </right>
      <top style="thin">
        <color indexed="64"/>
      </top>
      <bottom style="thin">
        <color indexed="64"/>
      </bottom>
      <diagonal/>
    </border>
    <border>
      <left style="thin">
        <color indexed="64"/>
      </left>
      <right style="thin">
        <color auto="1"/>
      </right>
      <top/>
      <bottom style="thin">
        <color indexed="64"/>
      </bottom>
      <diagonal/>
    </border>
    <border>
      <left/>
      <right/>
      <top/>
      <bottom style="thin">
        <color indexed="64"/>
      </bottom>
      <diagonal/>
    </border>
    <border>
      <left style="thin">
        <color indexed="64"/>
      </left>
      <right style="thin">
        <color auto="1"/>
      </right>
      <top style="thin">
        <color indexed="64"/>
      </top>
      <bottom style="medium">
        <color indexed="64"/>
      </bottom>
      <diagonal/>
    </border>
    <border>
      <left/>
      <right/>
      <top style="medium">
        <color indexed="64"/>
      </top>
      <bottom style="thin">
        <color indexed="64"/>
      </bottom>
      <diagonal/>
    </border>
    <border>
      <left style="thin">
        <color indexed="64"/>
      </left>
      <right style="thin">
        <color auto="1"/>
      </right>
      <top style="medium">
        <color indexed="64"/>
      </top>
      <bottom style="thin">
        <color indexed="64"/>
      </bottom>
      <diagonal/>
    </border>
    <border>
      <left/>
      <right/>
      <top style="thin">
        <color indexed="64"/>
      </top>
      <bottom style="thin">
        <color indexed="64"/>
      </bottom>
      <diagonal/>
    </border>
    <border>
      <left style="thin">
        <color indexed="64"/>
      </left>
      <right style="thin">
        <color auto="1"/>
      </right>
      <top style="medium">
        <color indexed="64"/>
      </top>
      <bottom/>
      <diagonal/>
    </border>
    <border>
      <left/>
      <right style="thin">
        <color auto="1"/>
      </right>
      <top style="thin">
        <color indexed="64"/>
      </top>
      <bottom style="medium">
        <color indexed="64"/>
      </bottom>
      <diagonal/>
    </border>
    <border>
      <left/>
      <right style="thin">
        <color indexed="64"/>
      </right>
      <top style="medium">
        <color indexed="64"/>
      </top>
      <bottom style="thin">
        <color indexed="64"/>
      </bottom>
      <diagonal/>
    </border>
  </borders>
  <cellStyleXfs count="2">
    <xf numFmtId="0" fontId="0" fillId="0" borderId="0"/>
    <xf numFmtId="0" fontId="9" fillId="0" borderId="0" applyNumberFormat="0" applyFill="0" applyBorder="0" applyAlignment="0" applyProtection="0"/>
  </cellStyleXfs>
  <cellXfs count="53">
    <xf numFmtId="0" fontId="0" fillId="0" borderId="0" xfId="0"/>
    <xf numFmtId="0" fontId="2" fillId="0" borderId="0" xfId="0" applyFont="1"/>
    <xf numFmtId="0" fontId="0" fillId="0" borderId="0" xfId="0" applyAlignment="1">
      <alignment horizontal="center"/>
    </xf>
    <xf numFmtId="0" fontId="0" fillId="0" borderId="0" xfId="0" applyAlignment="1">
      <alignment horizontal="left"/>
    </xf>
    <xf numFmtId="0" fontId="0" fillId="0" borderId="1" xfId="0" applyBorder="1" applyAlignment="1">
      <alignment horizontal="center"/>
    </xf>
    <xf numFmtId="0" fontId="0" fillId="0" borderId="2" xfId="0" applyBorder="1" applyAlignment="1">
      <alignment horizontal="center"/>
    </xf>
    <xf numFmtId="0" fontId="1" fillId="0" borderId="3" xfId="0" applyFont="1" applyBorder="1" applyAlignment="1">
      <alignment horizontal="center"/>
    </xf>
    <xf numFmtId="0" fontId="0" fillId="0" borderId="1" xfId="0" applyBorder="1" applyAlignment="1">
      <alignment horizontal="left"/>
    </xf>
    <xf numFmtId="0" fontId="0" fillId="0" borderId="3" xfId="0" applyBorder="1" applyAlignment="1">
      <alignment horizontal="center"/>
    </xf>
    <xf numFmtId="0" fontId="0" fillId="0" borderId="4" xfId="0" applyBorder="1" applyAlignment="1">
      <alignment horizontal="left"/>
    </xf>
    <xf numFmtId="0" fontId="0" fillId="0" borderId="5" xfId="0" applyBorder="1" applyAlignment="1">
      <alignment horizontal="center"/>
    </xf>
    <xf numFmtId="0" fontId="1" fillId="0" borderId="1" xfId="0" applyFont="1" applyBorder="1" applyAlignment="1">
      <alignment horizontal="left"/>
    </xf>
    <xf numFmtId="0" fontId="0" fillId="0" borderId="6"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11" fontId="0" fillId="3" borderId="7" xfId="0" applyNumberFormat="1" applyFill="1" applyBorder="1" applyAlignment="1">
      <alignment horizontal="center"/>
    </xf>
    <xf numFmtId="164" fontId="0" fillId="2" borderId="5" xfId="0" applyNumberFormat="1" applyFill="1" applyBorder="1" applyAlignment="1">
      <alignment horizontal="center"/>
    </xf>
    <xf numFmtId="165" fontId="0" fillId="3" borderId="6" xfId="0" applyNumberFormat="1" applyFill="1" applyBorder="1" applyAlignment="1">
      <alignment horizontal="center"/>
    </xf>
    <xf numFmtId="165" fontId="0" fillId="3" borderId="9" xfId="0" applyNumberFormat="1" applyFill="1" applyBorder="1" applyAlignment="1">
      <alignment horizontal="center"/>
    </xf>
    <xf numFmtId="0" fontId="0" fillId="0" borderId="8" xfId="0" applyBorder="1" applyAlignment="1">
      <alignment horizontal="left"/>
    </xf>
    <xf numFmtId="0" fontId="0" fillId="0" borderId="10" xfId="0" applyBorder="1" applyAlignment="1">
      <alignment horizontal="left"/>
    </xf>
    <xf numFmtId="0" fontId="0" fillId="0" borderId="11" xfId="0" applyBorder="1" applyAlignment="1">
      <alignment horizontal="center"/>
    </xf>
    <xf numFmtId="165" fontId="0" fillId="3" borderId="7" xfId="0" applyNumberFormat="1" applyFill="1" applyBorder="1" applyAlignment="1">
      <alignment horizontal="center"/>
    </xf>
    <xf numFmtId="0" fontId="0" fillId="0" borderId="12" xfId="0" applyBorder="1" applyAlignment="1">
      <alignment horizontal="left"/>
    </xf>
    <xf numFmtId="0" fontId="0" fillId="0" borderId="1" xfId="0" applyBorder="1"/>
    <xf numFmtId="0" fontId="0" fillId="0" borderId="6" xfId="0" applyBorder="1" applyAlignment="1">
      <alignment horizontal="left"/>
    </xf>
    <xf numFmtId="165" fontId="0" fillId="0" borderId="0" xfId="0" applyNumberFormat="1" applyAlignment="1">
      <alignment horizontal="center"/>
    </xf>
    <xf numFmtId="165" fontId="0" fillId="2" borderId="6" xfId="0" applyNumberFormat="1" applyFill="1" applyBorder="1" applyAlignment="1">
      <alignment horizontal="center"/>
    </xf>
    <xf numFmtId="165" fontId="0" fillId="2" borderId="3" xfId="0" applyNumberFormat="1" applyFill="1" applyBorder="1" applyAlignment="1">
      <alignment horizontal="center"/>
    </xf>
    <xf numFmtId="0" fontId="0" fillId="0" borderId="9" xfId="0" applyBorder="1" applyAlignment="1">
      <alignment horizontal="left"/>
    </xf>
    <xf numFmtId="0" fontId="0" fillId="0" borderId="13" xfId="0" applyBorder="1" applyAlignment="1">
      <alignment horizontal="center"/>
    </xf>
    <xf numFmtId="0" fontId="0" fillId="0" borderId="7" xfId="0" applyBorder="1" applyAlignment="1">
      <alignment horizontal="left"/>
    </xf>
    <xf numFmtId="11" fontId="0" fillId="0" borderId="0" xfId="0" applyNumberFormat="1" applyAlignment="1">
      <alignment horizontal="center"/>
    </xf>
    <xf numFmtId="0" fontId="0" fillId="0" borderId="14" xfId="0" applyBorder="1" applyAlignment="1">
      <alignment horizontal="left"/>
    </xf>
    <xf numFmtId="11" fontId="0" fillId="2" borderId="9" xfId="0" applyNumberFormat="1" applyFill="1" applyBorder="1" applyAlignment="1">
      <alignment horizontal="center"/>
    </xf>
    <xf numFmtId="11" fontId="1" fillId="0" borderId="1" xfId="0" applyNumberFormat="1" applyFont="1" applyBorder="1" applyAlignment="1">
      <alignment horizontal="center"/>
    </xf>
    <xf numFmtId="11" fontId="0" fillId="0" borderId="6" xfId="0" applyNumberFormat="1" applyBorder="1" applyAlignment="1">
      <alignment horizontal="center"/>
    </xf>
    <xf numFmtId="11" fontId="0" fillId="0" borderId="9" xfId="0" applyNumberFormat="1" applyBorder="1" applyAlignment="1">
      <alignment horizontal="center"/>
    </xf>
    <xf numFmtId="11" fontId="0" fillId="0" borderId="7" xfId="0" applyNumberFormat="1" applyBorder="1" applyAlignment="1">
      <alignment horizontal="center"/>
    </xf>
    <xf numFmtId="0" fontId="1" fillId="0" borderId="1" xfId="0" applyFont="1" applyBorder="1" applyAlignment="1">
      <alignment horizontal="center"/>
    </xf>
    <xf numFmtId="0" fontId="9" fillId="0" borderId="0" xfId="1"/>
    <xf numFmtId="0" fontId="10" fillId="0" borderId="0" xfId="0" applyFont="1"/>
    <xf numFmtId="166" fontId="0" fillId="0" borderId="0" xfId="0" applyNumberFormat="1" applyAlignment="1">
      <alignment horizontal="center"/>
    </xf>
    <xf numFmtId="164" fontId="0" fillId="2" borderId="9" xfId="0" applyNumberFormat="1" applyFill="1" applyBorder="1" applyAlignment="1">
      <alignment horizontal="center"/>
    </xf>
    <xf numFmtId="166" fontId="0" fillId="0" borderId="0" xfId="0" applyNumberFormat="1"/>
    <xf numFmtId="164" fontId="0" fillId="2" borderId="7" xfId="0" applyNumberFormat="1" applyFill="1" applyBorder="1" applyAlignment="1">
      <alignment horizontal="center"/>
    </xf>
    <xf numFmtId="0" fontId="12" fillId="0" borderId="0" xfId="0" applyFont="1"/>
    <xf numFmtId="0" fontId="0" fillId="2" borderId="7" xfId="0" applyFill="1" applyBorder="1" applyAlignment="1">
      <alignment horizontal="center"/>
    </xf>
    <xf numFmtId="0" fontId="0" fillId="2" borderId="6" xfId="0" applyFill="1" applyBorder="1" applyAlignment="1">
      <alignment horizontal="center"/>
    </xf>
    <xf numFmtId="0" fontId="0" fillId="2" borderId="9" xfId="0" applyFill="1" applyBorder="1" applyAlignment="1">
      <alignment horizontal="center"/>
    </xf>
    <xf numFmtId="0" fontId="1" fillId="0" borderId="0" xfId="0" applyFont="1"/>
    <xf numFmtId="0" fontId="13" fillId="0" borderId="0" xfId="0" applyFont="1"/>
    <xf numFmtId="0" fontId="0" fillId="0" borderId="15" xfId="0" applyBorder="1" applyAlignment="1">
      <alignment horizontal="left"/>
    </xf>
  </cellXfs>
  <cellStyles count="2">
    <cellStyle name="Hyperlink" xfId="1" builtinId="8"/>
    <cellStyle name="Normal" xfId="0" builtinId="0"/>
  </cellStyles>
  <dxfs count="0"/>
  <tableStyles count="0" defaultTableStyle="TableStyleMedium2" defaultPivotStyle="PivotStyleLight16"/>
  <colors>
    <mruColors>
      <color rgb="FFCCECFF"/>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7.jpeg"/></Relationships>
</file>

<file path=xl/drawings/_rels/drawing8.xml.rels><?xml version="1.0" encoding="UTF-8" standalone="yes"?>
<Relationships xmlns="http://schemas.openxmlformats.org/package/2006/relationships"><Relationship Id="rId1" Type="http://schemas.openxmlformats.org/officeDocument/2006/relationships/image" Target="../media/image8.jpeg"/></Relationships>
</file>

<file path=xl/drawings/_rels/drawing9.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12.jpeg"/><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twoCellAnchor editAs="oneCell">
    <xdr:from>
      <xdr:col>0</xdr:col>
      <xdr:colOff>542925</xdr:colOff>
      <xdr:row>2</xdr:row>
      <xdr:rowOff>171450</xdr:rowOff>
    </xdr:from>
    <xdr:to>
      <xdr:col>1</xdr:col>
      <xdr:colOff>465167</xdr:colOff>
      <xdr:row>20</xdr:row>
      <xdr:rowOff>17665</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2925" y="647700"/>
          <a:ext cx="3341717" cy="327521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542926</xdr:colOff>
      <xdr:row>3</xdr:row>
      <xdr:rowOff>104775</xdr:rowOff>
    </xdr:from>
    <xdr:to>
      <xdr:col>1</xdr:col>
      <xdr:colOff>465168</xdr:colOff>
      <xdr:row>23</xdr:row>
      <xdr:rowOff>64597</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2926" y="771525"/>
          <a:ext cx="3341717" cy="376982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228600</xdr:colOff>
      <xdr:row>2</xdr:row>
      <xdr:rowOff>114300</xdr:rowOff>
    </xdr:from>
    <xdr:to>
      <xdr:col>3</xdr:col>
      <xdr:colOff>19050</xdr:colOff>
      <xdr:row>24</xdr:row>
      <xdr:rowOff>9525</xdr:rowOff>
    </xdr:to>
    <xdr:pic>
      <xdr:nvPicPr>
        <xdr:cNvPr id="2" name="Picture 1">
          <a:extLst>
            <a:ext uri="{FF2B5EF4-FFF2-40B4-BE49-F238E27FC236}">
              <a16:creationId xmlns:a16="http://schemas.microsoft.com/office/drawing/2014/main" id="{00000000-0008-0000-04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9922" t="15251" r="7889" b="1930"/>
        <a:stretch/>
      </xdr:blipFill>
      <xdr:spPr bwMode="auto">
        <a:xfrm>
          <a:off x="228600" y="590550"/>
          <a:ext cx="4733925" cy="4086225"/>
        </a:xfrm>
        <a:prstGeom prst="rect">
          <a:avLst/>
        </a:prstGeom>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666751</xdr:colOff>
      <xdr:row>3</xdr:row>
      <xdr:rowOff>9525</xdr:rowOff>
    </xdr:from>
    <xdr:to>
      <xdr:col>1</xdr:col>
      <xdr:colOff>588993</xdr:colOff>
      <xdr:row>22</xdr:row>
      <xdr:rowOff>159847</xdr:rowOff>
    </xdr:to>
    <xdr:pic>
      <xdr:nvPicPr>
        <xdr:cNvPr id="2" name="Picture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1" y="676275"/>
          <a:ext cx="3341717" cy="3769822"/>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438150</xdr:colOff>
      <xdr:row>2</xdr:row>
      <xdr:rowOff>123825</xdr:rowOff>
    </xdr:from>
    <xdr:to>
      <xdr:col>2</xdr:col>
      <xdr:colOff>590550</xdr:colOff>
      <xdr:row>26</xdr:row>
      <xdr:rowOff>85725</xdr:rowOff>
    </xdr:to>
    <xdr:pic>
      <xdr:nvPicPr>
        <xdr:cNvPr id="2" name="Picture 1">
          <a:extLst>
            <a:ext uri="{FF2B5EF4-FFF2-40B4-BE49-F238E27FC236}">
              <a16:creationId xmlns:a16="http://schemas.microsoft.com/office/drawing/2014/main" id="{00000000-0008-0000-05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08" t="13144" r="6874" b="2310"/>
        <a:stretch/>
      </xdr:blipFill>
      <xdr:spPr bwMode="auto">
        <a:xfrm>
          <a:off x="438150" y="600075"/>
          <a:ext cx="4181475" cy="4533900"/>
        </a:xfrm>
        <a:prstGeom prst="rect">
          <a:avLst/>
        </a:prstGeom>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742950</xdr:colOff>
      <xdr:row>3</xdr:row>
      <xdr:rowOff>66675</xdr:rowOff>
    </xdr:from>
    <xdr:to>
      <xdr:col>0</xdr:col>
      <xdr:colOff>4030634</xdr:colOff>
      <xdr:row>23</xdr:row>
      <xdr:rowOff>76373</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42950" y="733425"/>
          <a:ext cx="3287684" cy="381969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733425</xdr:colOff>
      <xdr:row>3</xdr:row>
      <xdr:rowOff>47625</xdr:rowOff>
    </xdr:from>
    <xdr:to>
      <xdr:col>0</xdr:col>
      <xdr:colOff>4021109</xdr:colOff>
      <xdr:row>23</xdr:row>
      <xdr:rowOff>57323</xdr:rowOff>
    </xdr:to>
    <xdr:pic>
      <xdr:nvPicPr>
        <xdr:cNvPr id="2" name="Picture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33425" y="714375"/>
          <a:ext cx="3287684" cy="381969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666750</xdr:colOff>
      <xdr:row>3</xdr:row>
      <xdr:rowOff>9525</xdr:rowOff>
    </xdr:from>
    <xdr:to>
      <xdr:col>0</xdr:col>
      <xdr:colOff>4533900</xdr:colOff>
      <xdr:row>26</xdr:row>
      <xdr:rowOff>47625</xdr:rowOff>
    </xdr:to>
    <xdr:pic>
      <xdr:nvPicPr>
        <xdr:cNvPr id="2" name="Picture 1">
          <a:extLst>
            <a:ext uri="{FF2B5EF4-FFF2-40B4-BE49-F238E27FC236}">
              <a16:creationId xmlns:a16="http://schemas.microsoft.com/office/drawing/2014/main" id="{00000000-0008-0000-0900-000002000000}"/>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0838" t="7354" r="6047" b="2713"/>
        <a:stretch/>
      </xdr:blipFill>
      <xdr:spPr bwMode="auto">
        <a:xfrm>
          <a:off x="666750" y="676275"/>
          <a:ext cx="3867150" cy="4419600"/>
        </a:xfrm>
        <a:prstGeom prst="rect">
          <a:avLst/>
        </a:prstGeom>
        <a:ln>
          <a:noFill/>
        </a:ln>
        <a:extLst>
          <a:ext uri="{53640926-AAD7-44D8-BBD7-CCE9431645EC}">
            <a14:shadowObscured xmlns:a14="http://schemas.microsoft.com/office/drawing/2010/main"/>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819150</xdr:colOff>
      <xdr:row>3</xdr:row>
      <xdr:rowOff>95250</xdr:rowOff>
    </xdr:from>
    <xdr:to>
      <xdr:col>0</xdr:col>
      <xdr:colOff>4086052</xdr:colOff>
      <xdr:row>23</xdr:row>
      <xdr:rowOff>104948</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9150" y="762000"/>
          <a:ext cx="3266902" cy="381969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428625</xdr:colOff>
      <xdr:row>3</xdr:row>
      <xdr:rowOff>66675</xdr:rowOff>
    </xdr:from>
    <xdr:to>
      <xdr:col>1</xdr:col>
      <xdr:colOff>800100</xdr:colOff>
      <xdr:row>27</xdr:row>
      <xdr:rowOff>152400</xdr:rowOff>
    </xdr:to>
    <xdr:pic>
      <xdr:nvPicPr>
        <xdr:cNvPr id="3" name="Picture 2">
          <a:extLst>
            <a:ext uri="{FF2B5EF4-FFF2-40B4-BE49-F238E27FC236}">
              <a16:creationId xmlns:a16="http://schemas.microsoft.com/office/drawing/2014/main" id="{44B60277-2AA8-48D6-AA9E-D58F8E6CDCE6}"/>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5337" r="9864" b="1466"/>
        <a:stretch/>
      </xdr:blipFill>
      <xdr:spPr bwMode="auto">
        <a:xfrm>
          <a:off x="428625" y="733425"/>
          <a:ext cx="5048250" cy="4657725"/>
        </a:xfrm>
        <a:prstGeom prst="rect">
          <a:avLst/>
        </a:prstGeom>
        <a:ln>
          <a:noFill/>
        </a:ln>
        <a:extLst>
          <a:ext uri="{53640926-AAD7-44D8-BBD7-CCE9431645EC}">
            <a14:shadowObscured xmlns:a14="http://schemas.microsoft.com/office/drawing/2010/main"/>
          </a:ext>
        </a:extLst>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4076699</xdr:colOff>
      <xdr:row>4</xdr:row>
      <xdr:rowOff>28575</xdr:rowOff>
    </xdr:from>
    <xdr:to>
      <xdr:col>1</xdr:col>
      <xdr:colOff>171449</xdr:colOff>
      <xdr:row>5</xdr:row>
      <xdr:rowOff>76200</xdr:rowOff>
    </xdr:to>
    <xdr:sp macro="" textlink="">
      <xdr:nvSpPr>
        <xdr:cNvPr id="4" name="TextBox 3">
          <a:extLst>
            <a:ext uri="{FF2B5EF4-FFF2-40B4-BE49-F238E27FC236}">
              <a16:creationId xmlns:a16="http://schemas.microsoft.com/office/drawing/2014/main" id="{00000000-0008-0000-0E00-000004000000}"/>
            </a:ext>
          </a:extLst>
        </xdr:cNvPr>
        <xdr:cNvSpPr txBox="1"/>
      </xdr:nvSpPr>
      <xdr:spPr>
        <a:xfrm>
          <a:off x="4076699" y="885825"/>
          <a:ext cx="771525" cy="2381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t>Model 12</a:t>
          </a:r>
        </a:p>
      </xdr:txBody>
    </xdr:sp>
    <xdr:clientData/>
  </xdr:twoCellAnchor>
  <xdr:twoCellAnchor>
    <xdr:from>
      <xdr:col>0</xdr:col>
      <xdr:colOff>1285875</xdr:colOff>
      <xdr:row>4</xdr:row>
      <xdr:rowOff>28576</xdr:rowOff>
    </xdr:from>
    <xdr:to>
      <xdr:col>0</xdr:col>
      <xdr:colOff>2038350</xdr:colOff>
      <xdr:row>5</xdr:row>
      <xdr:rowOff>85726</xdr:rowOff>
    </xdr:to>
    <xdr:sp macro="" textlink="">
      <xdr:nvSpPr>
        <xdr:cNvPr id="5" name="TextBox 4">
          <a:extLst>
            <a:ext uri="{FF2B5EF4-FFF2-40B4-BE49-F238E27FC236}">
              <a16:creationId xmlns:a16="http://schemas.microsoft.com/office/drawing/2014/main" id="{00000000-0008-0000-0E00-000005000000}"/>
            </a:ext>
          </a:extLst>
        </xdr:cNvPr>
        <xdr:cNvSpPr txBox="1"/>
      </xdr:nvSpPr>
      <xdr:spPr>
        <a:xfrm>
          <a:off x="1285875" y="885826"/>
          <a:ext cx="752475" cy="247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n-US" sz="1100">
              <a:ln>
                <a:noFill/>
              </a:ln>
            </a:rPr>
            <a:t>Model 11</a:t>
          </a:r>
        </a:p>
      </xdr:txBody>
    </xdr:sp>
    <xdr:clientData/>
  </xdr:twoCellAnchor>
  <xdr:twoCellAnchor editAs="oneCell">
    <xdr:from>
      <xdr:col>0</xdr:col>
      <xdr:colOff>3362325</xdr:colOff>
      <xdr:row>6</xdr:row>
      <xdr:rowOff>38100</xdr:rowOff>
    </xdr:from>
    <xdr:to>
      <xdr:col>2</xdr:col>
      <xdr:colOff>235597</xdr:colOff>
      <xdr:row>17</xdr:row>
      <xdr:rowOff>102247</xdr:rowOff>
    </xdr:to>
    <xdr:pic>
      <xdr:nvPicPr>
        <xdr:cNvPr id="6" name="Picture 5">
          <a:extLst>
            <a:ext uri="{FF2B5EF4-FFF2-40B4-BE49-F238E27FC236}">
              <a16:creationId xmlns:a16="http://schemas.microsoft.com/office/drawing/2014/main" id="{241946F8-DFDB-43AC-84A1-2F2B3D38F1C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62325" y="1276350"/>
          <a:ext cx="2159647" cy="2159647"/>
        </a:xfrm>
        <a:prstGeom prst="rect">
          <a:avLst/>
        </a:prstGeom>
      </xdr:spPr>
    </xdr:pic>
    <xdr:clientData/>
  </xdr:twoCellAnchor>
  <xdr:twoCellAnchor editAs="oneCell">
    <xdr:from>
      <xdr:col>0</xdr:col>
      <xdr:colOff>457199</xdr:colOff>
      <xdr:row>7</xdr:row>
      <xdr:rowOff>9525</xdr:rowOff>
    </xdr:from>
    <xdr:to>
      <xdr:col>0</xdr:col>
      <xdr:colOff>2932584</xdr:colOff>
      <xdr:row>18</xdr:row>
      <xdr:rowOff>95250</xdr:rowOff>
    </xdr:to>
    <xdr:pic>
      <xdr:nvPicPr>
        <xdr:cNvPr id="7" name="Picture 6">
          <a:extLst>
            <a:ext uri="{FF2B5EF4-FFF2-40B4-BE49-F238E27FC236}">
              <a16:creationId xmlns:a16="http://schemas.microsoft.com/office/drawing/2014/main" id="{92C097D8-7884-4207-AC32-5DA4261B6BD6}"/>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57199" y="1438275"/>
          <a:ext cx="2475385" cy="2181225"/>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4"/>
  <sheetViews>
    <sheetView tabSelected="1" workbookViewId="0"/>
  </sheetViews>
  <sheetFormatPr defaultRowHeight="15" x14ac:dyDescent="0.25"/>
  <cols>
    <col min="1" max="1" width="47.7109375" bestFit="1" customWidth="1"/>
  </cols>
  <sheetData>
    <row r="1" spans="1:2" ht="21" x14ac:dyDescent="0.35">
      <c r="A1" s="51" t="s">
        <v>78</v>
      </c>
    </row>
    <row r="2" spans="1:2" s="46" customFormat="1" ht="15.75" x14ac:dyDescent="0.25">
      <c r="A2" s="41"/>
    </row>
    <row r="3" spans="1:2" s="46" customFormat="1" ht="15.75" x14ac:dyDescent="0.25">
      <c r="A3" s="46" t="s">
        <v>69</v>
      </c>
    </row>
    <row r="4" spans="1:2" s="46" customFormat="1" ht="15.75" x14ac:dyDescent="0.25">
      <c r="A4" s="46" t="s">
        <v>70</v>
      </c>
    </row>
    <row r="5" spans="1:2" s="46" customFormat="1" ht="15.75" x14ac:dyDescent="0.25">
      <c r="A5" s="46" t="s">
        <v>74</v>
      </c>
    </row>
    <row r="6" spans="1:2" s="46" customFormat="1" ht="15.75" x14ac:dyDescent="0.25"/>
    <row r="7" spans="1:2" s="46" customFormat="1" ht="15.75" x14ac:dyDescent="0.25">
      <c r="A7" s="46" t="s">
        <v>71</v>
      </c>
    </row>
    <row r="8" spans="1:2" s="46" customFormat="1" ht="15.75" x14ac:dyDescent="0.25"/>
    <row r="9" spans="1:2" ht="15.75" x14ac:dyDescent="0.25">
      <c r="A9" s="41" t="s">
        <v>34</v>
      </c>
    </row>
    <row r="10" spans="1:2" x14ac:dyDescent="0.25">
      <c r="A10" s="40" t="s">
        <v>36</v>
      </c>
      <c r="B10" t="str">
        <f>'Model 1'!A2</f>
        <v>Linear confined flow into a trench (flow both sides)</v>
      </c>
    </row>
    <row r="11" spans="1:2" x14ac:dyDescent="0.25">
      <c r="A11" s="40" t="s">
        <v>38</v>
      </c>
      <c r="B11" t="str">
        <f>'Model 2'!A2</f>
        <v>Linear unconfined flow into a trench (flow both sides)</v>
      </c>
    </row>
    <row r="12" spans="1:2" x14ac:dyDescent="0.25">
      <c r="A12" s="40" t="s">
        <v>42</v>
      </c>
      <c r="B12" t="str">
        <f>'Model 3'!A2</f>
        <v>Linear confined/unconfined flow into a trench  (flow both sides)</v>
      </c>
    </row>
    <row r="13" spans="1:2" x14ac:dyDescent="0.25">
      <c r="A13" s="40" t="s">
        <v>41</v>
      </c>
      <c r="B13" t="str">
        <f>'Model 4'!A2</f>
        <v>Linear unconfined flow into a trench, with recharge (flow both sides)</v>
      </c>
    </row>
    <row r="14" spans="1:2" x14ac:dyDescent="0.25">
      <c r="A14" s="40" t="s">
        <v>40</v>
      </c>
      <c r="B14" t="str">
        <f>'Model 5'!A2</f>
        <v>Linear groundwater flow into a slot  with a leaky confining layer (Flow both sides)</v>
      </c>
    </row>
    <row r="15" spans="1:2" x14ac:dyDescent="0.25">
      <c r="A15" s="40"/>
    </row>
    <row r="16" spans="1:2" ht="15.75" x14ac:dyDescent="0.25">
      <c r="A16" s="41" t="s">
        <v>35</v>
      </c>
    </row>
    <row r="17" spans="1:2" x14ac:dyDescent="0.25">
      <c r="A17" s="40" t="s">
        <v>45</v>
      </c>
      <c r="B17" t="str">
        <f>'Model 6'!A2</f>
        <v>Radial confined flow into a circular excavation</v>
      </c>
    </row>
    <row r="18" spans="1:2" x14ac:dyDescent="0.25">
      <c r="A18" s="40" t="s">
        <v>47</v>
      </c>
      <c r="B18" t="str">
        <f>'Model 7'!A2</f>
        <v>Radial unconfined flow into a circular excavation</v>
      </c>
    </row>
    <row r="19" spans="1:2" x14ac:dyDescent="0.25">
      <c r="A19" s="40" t="s">
        <v>49</v>
      </c>
      <c r="B19" t="str">
        <f>'Model 8'!A2</f>
        <v>Radial confined/unconfined flow into a circular excavation</v>
      </c>
    </row>
    <row r="20" spans="1:2" x14ac:dyDescent="0.25">
      <c r="A20" s="40" t="s">
        <v>51</v>
      </c>
      <c r="B20" t="str">
        <f>'Model 9'!A2</f>
        <v>Radial unconfined flow into a circular excavation, with recharge</v>
      </c>
    </row>
    <row r="21" spans="1:2" x14ac:dyDescent="0.25">
      <c r="A21" s="40" t="s">
        <v>53</v>
      </c>
      <c r="B21" t="str">
        <f>'Model 10'!A2</f>
        <v>Radial flow into a circular excavation in an aquifer overlain by a leaky aquitard</v>
      </c>
    </row>
    <row r="23" spans="1:2" ht="15.75" x14ac:dyDescent="0.25">
      <c r="A23" s="41" t="s">
        <v>75</v>
      </c>
    </row>
    <row r="24" spans="1:2" x14ac:dyDescent="0.25">
      <c r="A24" s="40" t="s">
        <v>72</v>
      </c>
      <c r="B24" t="s">
        <v>55</v>
      </c>
    </row>
  </sheetData>
  <hyperlinks>
    <hyperlink ref="A11" location="'Model 2'!A1" display="Model I.2" xr:uid="{00000000-0004-0000-0000-000000000000}"/>
    <hyperlink ref="A12" location="'Model 3'!A1" display="Model 3" xr:uid="{00000000-0004-0000-0000-000001000000}"/>
    <hyperlink ref="A14" location="'Model 5'!A1" display="Model 5" xr:uid="{00000000-0004-0000-0000-000002000000}"/>
    <hyperlink ref="A17" location="'Model 6'!A1" display="Model 6" xr:uid="{00000000-0004-0000-0000-000003000000}"/>
    <hyperlink ref="A18" location="'Model 7'!A1" display="Model 7" xr:uid="{00000000-0004-0000-0000-000004000000}"/>
    <hyperlink ref="A19" location="'Model 8'!A1" display="Model 8" xr:uid="{00000000-0004-0000-0000-000005000000}"/>
    <hyperlink ref="A13" location="'Model 4'!A1" display="Model 4" xr:uid="{00000000-0004-0000-0000-000006000000}"/>
    <hyperlink ref="A20" location="'Model 9'!A1" display="Model 9" xr:uid="{00000000-0004-0000-0000-000007000000}"/>
    <hyperlink ref="A21" location="'Model 10'!A1" display="Model 10" xr:uid="{00000000-0004-0000-0000-000008000000}"/>
    <hyperlink ref="A10" location="'Model 1'!A1" display="Model 1" xr:uid="{00000000-0004-0000-0000-000009000000}"/>
    <hyperlink ref="A24" location="'Models 11-12'!A1" display="Models 11-12" xr:uid="{00000000-0004-0000-0000-00000A000000}"/>
  </hyperlinks>
  <pageMargins left="0.7" right="0.7" top="0.75" bottom="0.75" header="0.3" footer="0.3"/>
  <pageSetup orientation="portrait" horizontalDpi="300" verticalDpi="3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E43"/>
  <sheetViews>
    <sheetView workbookViewId="0"/>
  </sheetViews>
  <sheetFormatPr defaultRowHeight="15" x14ac:dyDescent="0.25"/>
  <cols>
    <col min="1" max="1" width="51.28515625" customWidth="1"/>
    <col min="2" max="2" width="17.28515625" customWidth="1"/>
    <col min="3" max="3" width="19.85546875" customWidth="1"/>
    <col min="4" max="4" width="21.42578125" style="2" customWidth="1"/>
    <col min="5" max="5" width="20" style="2" customWidth="1"/>
    <col min="7" max="7" width="18.85546875" customWidth="1"/>
    <col min="8" max="8" width="23.5703125" customWidth="1"/>
    <col min="9" max="9" width="15.140625" bestFit="1" customWidth="1"/>
    <col min="10" max="10" width="16.28515625" bestFit="1" customWidth="1"/>
  </cols>
  <sheetData>
    <row r="1" spans="1:1" ht="18.75" x14ac:dyDescent="0.3">
      <c r="A1" s="1" t="s">
        <v>36</v>
      </c>
    </row>
    <row r="2" spans="1:1" ht="18.75" x14ac:dyDescent="0.3">
      <c r="A2" s="1" t="s">
        <v>37</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t="s">
        <v>73</v>
      </c>
    </row>
    <row r="24" spans="1:5" ht="15.75" thickBot="1" x14ac:dyDescent="0.3">
      <c r="A24" s="24"/>
      <c r="B24" s="24"/>
      <c r="C24" s="24"/>
      <c r="D24" s="4"/>
    </row>
    <row r="25" spans="1:5" ht="15.75" thickBot="1" x14ac:dyDescent="0.3">
      <c r="A25" s="11" t="s">
        <v>0</v>
      </c>
      <c r="B25" s="6" t="s">
        <v>1</v>
      </c>
      <c r="C25" s="6" t="s">
        <v>2</v>
      </c>
      <c r="D25" s="6" t="s">
        <v>3</v>
      </c>
      <c r="E25" s="5"/>
    </row>
    <row r="26" spans="1:5" x14ac:dyDescent="0.25">
      <c r="A26" s="20" t="s">
        <v>4</v>
      </c>
      <c r="B26" s="21" t="s">
        <v>6</v>
      </c>
      <c r="C26" s="15">
        <f>0.001/100</f>
        <v>1.0000000000000001E-5</v>
      </c>
      <c r="D26" s="13" t="s">
        <v>15</v>
      </c>
      <c r="E26" s="5"/>
    </row>
    <row r="27" spans="1:5" x14ac:dyDescent="0.25">
      <c r="A27" s="23" t="s">
        <v>5</v>
      </c>
      <c r="B27" s="12" t="s">
        <v>7</v>
      </c>
      <c r="C27" s="17">
        <v>10</v>
      </c>
      <c r="D27" s="12" t="s">
        <v>16</v>
      </c>
      <c r="E27" s="5"/>
    </row>
    <row r="28" spans="1:5" x14ac:dyDescent="0.25">
      <c r="A28" s="23" t="s">
        <v>8</v>
      </c>
      <c r="B28" s="12" t="s">
        <v>7</v>
      </c>
      <c r="C28" s="17">
        <v>500</v>
      </c>
      <c r="D28" s="12" t="s">
        <v>16</v>
      </c>
      <c r="E28" s="5"/>
    </row>
    <row r="29" spans="1:5" x14ac:dyDescent="0.25">
      <c r="A29" s="23" t="s">
        <v>9</v>
      </c>
      <c r="B29" s="12" t="s">
        <v>7</v>
      </c>
      <c r="C29" s="17">
        <v>200</v>
      </c>
      <c r="D29" s="12" t="s">
        <v>16</v>
      </c>
      <c r="E29" s="5"/>
    </row>
    <row r="30" spans="1:5" x14ac:dyDescent="0.25">
      <c r="A30" s="23" t="s">
        <v>11</v>
      </c>
      <c r="B30" s="12" t="s">
        <v>7</v>
      </c>
      <c r="C30" s="17">
        <v>567</v>
      </c>
      <c r="D30" s="12" t="s">
        <v>16</v>
      </c>
      <c r="E30" s="5"/>
    </row>
    <row r="31" spans="1:5" ht="18.75" thickBot="1" x14ac:dyDescent="0.4">
      <c r="A31" s="7" t="s">
        <v>10</v>
      </c>
      <c r="B31" s="8" t="s">
        <v>7</v>
      </c>
      <c r="C31" s="18">
        <v>550</v>
      </c>
      <c r="D31" s="14" t="s">
        <v>16</v>
      </c>
      <c r="E31" s="5"/>
    </row>
    <row r="32" spans="1:5" x14ac:dyDescent="0.25">
      <c r="A32" s="3"/>
      <c r="B32" s="2"/>
      <c r="C32" s="2"/>
    </row>
    <row r="33" spans="1:5" ht="15.75" thickBot="1" x14ac:dyDescent="0.3">
      <c r="A33" s="11" t="s">
        <v>13</v>
      </c>
      <c r="B33" s="4"/>
      <c r="C33" s="4"/>
      <c r="D33" s="4"/>
    </row>
    <row r="34" spans="1:5" ht="18" thickBot="1" x14ac:dyDescent="0.3">
      <c r="A34" s="9" t="s">
        <v>12</v>
      </c>
      <c r="B34" s="10" t="s">
        <v>14</v>
      </c>
      <c r="C34" s="16">
        <f>2*$C$26*$C$27*$C$29/$C$28*($C$30-$C$31)</f>
        <v>1.3600000000000001E-3</v>
      </c>
      <c r="D34" s="10" t="s">
        <v>17</v>
      </c>
      <c r="E34" s="5"/>
    </row>
    <row r="35" spans="1:5" x14ac:dyDescent="0.25">
      <c r="A35" s="2"/>
      <c r="B35" s="2"/>
      <c r="C35" s="2"/>
    </row>
    <row r="36" spans="1:5" x14ac:dyDescent="0.25">
      <c r="A36" s="2"/>
      <c r="B36" s="2"/>
      <c r="C36" s="2"/>
    </row>
    <row r="37" spans="1:5" x14ac:dyDescent="0.25">
      <c r="A37" s="2"/>
      <c r="B37" s="2"/>
      <c r="C37" s="2"/>
    </row>
    <row r="38" spans="1:5" x14ac:dyDescent="0.25">
      <c r="A38" s="2"/>
      <c r="B38" s="2"/>
      <c r="C38" s="2"/>
    </row>
    <row r="39" spans="1:5" x14ac:dyDescent="0.25">
      <c r="A39" s="2"/>
      <c r="B39" s="2"/>
      <c r="C39" s="2"/>
    </row>
    <row r="40" spans="1:5" x14ac:dyDescent="0.25">
      <c r="A40" s="2"/>
      <c r="B40" s="2"/>
      <c r="C40" s="2"/>
    </row>
    <row r="41" spans="1:5" x14ac:dyDescent="0.25">
      <c r="A41" s="2"/>
      <c r="B41" s="2"/>
      <c r="C41" s="2"/>
    </row>
    <row r="42" spans="1:5" x14ac:dyDescent="0.25">
      <c r="A42" s="2"/>
      <c r="B42" s="2"/>
      <c r="C42" s="2"/>
    </row>
    <row r="43" spans="1:5" x14ac:dyDescent="0.25">
      <c r="A43" s="2"/>
      <c r="B43" s="2"/>
      <c r="C43" s="2"/>
    </row>
  </sheetData>
  <pageMargins left="0.7" right="0.7" top="0.75" bottom="0.75" header="0.3" footer="0.3"/>
  <pageSetup orientation="portrait" horizontalDpi="300" verticalDpi="30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38"/>
  <sheetViews>
    <sheetView workbookViewId="0"/>
  </sheetViews>
  <sheetFormatPr defaultRowHeight="15" x14ac:dyDescent="0.25"/>
  <cols>
    <col min="1" max="1" width="51.28515625" customWidth="1"/>
    <col min="2" max="2" width="9.5703125" bestFit="1" customWidth="1"/>
    <col min="3" max="3" width="13.7109375" customWidth="1"/>
    <col min="4" max="4" width="19" bestFit="1" customWidth="1"/>
    <col min="7" max="7" width="17.28515625" bestFit="1" customWidth="1"/>
    <col min="8" max="8" width="19.28515625" bestFit="1" customWidth="1"/>
    <col min="9" max="9" width="15.140625" bestFit="1" customWidth="1"/>
    <col min="10" max="10" width="16.28515625" bestFit="1" customWidth="1"/>
  </cols>
  <sheetData>
    <row r="1" spans="1:1" ht="18.75" x14ac:dyDescent="0.3">
      <c r="A1" s="1" t="s">
        <v>38</v>
      </c>
    </row>
    <row r="2" spans="1:1" ht="18.75" x14ac:dyDescent="0.3">
      <c r="A2" s="1" t="s">
        <v>39</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t="s">
        <v>73</v>
      </c>
    </row>
    <row r="26" spans="1:5" ht="15.75" thickBot="1" x14ac:dyDescent="0.3">
      <c r="A26" s="24"/>
      <c r="B26" s="24"/>
      <c r="C26" s="24"/>
      <c r="D26" s="24"/>
    </row>
    <row r="27" spans="1:5" ht="15.75" thickBot="1" x14ac:dyDescent="0.3">
      <c r="A27" s="11" t="s">
        <v>0</v>
      </c>
      <c r="B27" s="6" t="s">
        <v>1</v>
      </c>
      <c r="C27" s="6" t="s">
        <v>2</v>
      </c>
      <c r="D27" s="6" t="s">
        <v>3</v>
      </c>
      <c r="E27" s="5"/>
    </row>
    <row r="28" spans="1:5" x14ac:dyDescent="0.25">
      <c r="A28" s="20" t="s">
        <v>4</v>
      </c>
      <c r="B28" s="21" t="s">
        <v>6</v>
      </c>
      <c r="C28" s="15">
        <f>0.001/100</f>
        <v>1.0000000000000001E-5</v>
      </c>
      <c r="D28" s="13" t="s">
        <v>15</v>
      </c>
      <c r="E28" s="5"/>
    </row>
    <row r="29" spans="1:5" ht="18" x14ac:dyDescent="0.35">
      <c r="A29" s="19" t="s">
        <v>18</v>
      </c>
      <c r="B29" s="13" t="s">
        <v>7</v>
      </c>
      <c r="C29" s="22">
        <v>548.5</v>
      </c>
      <c r="D29" s="13" t="s">
        <v>16</v>
      </c>
      <c r="E29" s="5"/>
    </row>
    <row r="30" spans="1:5" x14ac:dyDescent="0.25">
      <c r="A30" s="23" t="s">
        <v>8</v>
      </c>
      <c r="B30" s="12" t="s">
        <v>7</v>
      </c>
      <c r="C30" s="17">
        <v>500</v>
      </c>
      <c r="D30" s="12" t="s">
        <v>16</v>
      </c>
      <c r="E30" s="5"/>
    </row>
    <row r="31" spans="1:5" x14ac:dyDescent="0.25">
      <c r="A31" s="23" t="s">
        <v>9</v>
      </c>
      <c r="B31" s="12" t="s">
        <v>7</v>
      </c>
      <c r="C31" s="17">
        <v>200</v>
      </c>
      <c r="D31" s="12" t="s">
        <v>16</v>
      </c>
      <c r="E31" s="5"/>
    </row>
    <row r="32" spans="1:5" x14ac:dyDescent="0.25">
      <c r="A32" s="23" t="s">
        <v>11</v>
      </c>
      <c r="B32" s="12" t="s">
        <v>7</v>
      </c>
      <c r="C32" s="17">
        <v>567</v>
      </c>
      <c r="D32" s="12" t="s">
        <v>16</v>
      </c>
      <c r="E32" s="5"/>
    </row>
    <row r="33" spans="1:5" ht="18.75" thickBot="1" x14ac:dyDescent="0.4">
      <c r="A33" s="7" t="s">
        <v>10</v>
      </c>
      <c r="B33" s="8" t="s">
        <v>7</v>
      </c>
      <c r="C33" s="18">
        <v>550</v>
      </c>
      <c r="D33" s="14" t="s">
        <v>16</v>
      </c>
      <c r="E33" s="5"/>
    </row>
    <row r="34" spans="1:5" x14ac:dyDescent="0.25">
      <c r="A34" s="3"/>
      <c r="B34" s="2"/>
      <c r="C34" s="2"/>
      <c r="D34" s="2"/>
      <c r="E34" s="2"/>
    </row>
    <row r="35" spans="1:5" ht="15.75" thickBot="1" x14ac:dyDescent="0.3">
      <c r="A35" s="11" t="s">
        <v>13</v>
      </c>
      <c r="B35" s="4"/>
      <c r="C35" s="4"/>
      <c r="D35" s="4"/>
      <c r="E35" s="2"/>
    </row>
    <row r="36" spans="1:5" ht="18" thickBot="1" x14ac:dyDescent="0.3">
      <c r="A36" s="9" t="s">
        <v>12</v>
      </c>
      <c r="B36" s="10" t="s">
        <v>14</v>
      </c>
      <c r="C36" s="16">
        <f>$C$28*$C$31/$C$30*(($C$32-$C$29)^2-($C$33-$C$29)^2)</f>
        <v>1.3599999999999999E-3</v>
      </c>
      <c r="D36" s="10" t="s">
        <v>17</v>
      </c>
      <c r="E36" s="5"/>
    </row>
    <row r="37" spans="1:5" x14ac:dyDescent="0.25">
      <c r="A37" s="2"/>
      <c r="B37" s="2"/>
      <c r="C37" s="2"/>
      <c r="D37" s="2"/>
      <c r="E37" s="2"/>
    </row>
    <row r="38" spans="1:5" x14ac:dyDescent="0.25">
      <c r="A38" s="2"/>
      <c r="B38" s="2"/>
      <c r="C38" s="2"/>
      <c r="D38" s="2"/>
      <c r="E38" s="2"/>
    </row>
  </sheetData>
  <pageMargins left="0.7" right="0.7" top="0.75" bottom="0.75" header="0.3" footer="0.3"/>
  <pageSetup orientation="portrait" horizontalDpi="300" verticalDpi="30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J46"/>
  <sheetViews>
    <sheetView workbookViewId="0"/>
  </sheetViews>
  <sheetFormatPr defaultRowHeight="15" x14ac:dyDescent="0.25"/>
  <cols>
    <col min="1" max="1" width="51.28515625" customWidth="1"/>
    <col min="3" max="3" width="13.7109375" customWidth="1"/>
    <col min="4" max="4" width="19" bestFit="1" customWidth="1"/>
    <col min="7" max="7" width="17.28515625" bestFit="1" customWidth="1"/>
    <col min="8" max="8" width="19.28515625" bestFit="1" customWidth="1"/>
    <col min="9" max="9" width="15.140625" bestFit="1" customWidth="1"/>
    <col min="10" max="10" width="16.28515625" bestFit="1" customWidth="1"/>
  </cols>
  <sheetData>
    <row r="1" spans="1:1" ht="18.75" x14ac:dyDescent="0.3">
      <c r="A1" s="1" t="s">
        <v>42</v>
      </c>
    </row>
    <row r="2" spans="1:1" ht="18.75" x14ac:dyDescent="0.3">
      <c r="A2" s="1" t="s">
        <v>44</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t="s">
        <v>73</v>
      </c>
    </row>
    <row r="27" spans="1:5" ht="15.75" thickBot="1" x14ac:dyDescent="0.3">
      <c r="A27" s="24"/>
      <c r="B27" s="24"/>
      <c r="C27" s="24"/>
      <c r="D27" s="24"/>
    </row>
    <row r="28" spans="1:5" ht="15.75" thickBot="1" x14ac:dyDescent="0.3">
      <c r="A28" s="11" t="s">
        <v>0</v>
      </c>
      <c r="B28" s="6" t="s">
        <v>1</v>
      </c>
      <c r="C28" s="6" t="s">
        <v>2</v>
      </c>
      <c r="D28" s="6" t="s">
        <v>3</v>
      </c>
      <c r="E28" s="5"/>
    </row>
    <row r="29" spans="1:5" x14ac:dyDescent="0.25">
      <c r="A29" s="20" t="s">
        <v>4</v>
      </c>
      <c r="B29" s="21" t="s">
        <v>6</v>
      </c>
      <c r="C29" s="15">
        <f>0.001/100</f>
        <v>1.0000000000000001E-5</v>
      </c>
      <c r="D29" s="13" t="s">
        <v>15</v>
      </c>
      <c r="E29" s="5"/>
    </row>
    <row r="30" spans="1:5" ht="18" x14ac:dyDescent="0.35">
      <c r="A30" s="19" t="s">
        <v>18</v>
      </c>
      <c r="B30" s="13" t="s">
        <v>7</v>
      </c>
      <c r="C30" s="22">
        <v>548.5</v>
      </c>
      <c r="D30" s="13" t="s">
        <v>16</v>
      </c>
      <c r="E30" s="5"/>
    </row>
    <row r="31" spans="1:5" x14ac:dyDescent="0.25">
      <c r="A31" s="23" t="s">
        <v>19</v>
      </c>
      <c r="B31" s="12" t="s">
        <v>7</v>
      </c>
      <c r="C31" s="22">
        <v>10</v>
      </c>
      <c r="D31" s="13" t="s">
        <v>16</v>
      </c>
      <c r="E31" s="5"/>
    </row>
    <row r="32" spans="1:5" x14ac:dyDescent="0.25">
      <c r="A32" s="23" t="s">
        <v>8</v>
      </c>
      <c r="B32" s="12" t="s">
        <v>7</v>
      </c>
      <c r="C32" s="17">
        <v>500</v>
      </c>
      <c r="D32" s="12" t="s">
        <v>16</v>
      </c>
      <c r="E32" s="5"/>
    </row>
    <row r="33" spans="1:10" x14ac:dyDescent="0.25">
      <c r="A33" s="23" t="s">
        <v>9</v>
      </c>
      <c r="B33" s="12" t="s">
        <v>7</v>
      </c>
      <c r="C33" s="17">
        <v>200</v>
      </c>
      <c r="D33" s="12" t="s">
        <v>16</v>
      </c>
      <c r="E33" s="5"/>
    </row>
    <row r="34" spans="1:10" x14ac:dyDescent="0.25">
      <c r="A34" s="19" t="s">
        <v>11</v>
      </c>
      <c r="B34" s="13" t="s">
        <v>7</v>
      </c>
      <c r="C34" s="17">
        <v>567</v>
      </c>
      <c r="D34" s="12" t="s">
        <v>16</v>
      </c>
      <c r="E34" s="5"/>
    </row>
    <row r="35" spans="1:10" ht="18.75" thickBot="1" x14ac:dyDescent="0.4">
      <c r="A35" s="7" t="s">
        <v>10</v>
      </c>
      <c r="B35" s="8" t="s">
        <v>7</v>
      </c>
      <c r="C35" s="18">
        <v>550</v>
      </c>
      <c r="D35" s="14" t="s">
        <v>16</v>
      </c>
      <c r="E35" s="5"/>
    </row>
    <row r="36" spans="1:10" x14ac:dyDescent="0.25">
      <c r="A36" s="3"/>
      <c r="B36" s="2"/>
      <c r="C36" s="2"/>
      <c r="D36" s="2"/>
      <c r="E36" s="2"/>
    </row>
    <row r="37" spans="1:10" ht="15.75" thickBot="1" x14ac:dyDescent="0.3">
      <c r="A37" s="11" t="s">
        <v>13</v>
      </c>
      <c r="B37" s="4"/>
      <c r="C37" s="4"/>
      <c r="D37" s="4"/>
      <c r="E37" s="2"/>
      <c r="F37" s="2"/>
      <c r="G37" s="2"/>
      <c r="H37" s="2"/>
      <c r="I37" s="2"/>
      <c r="J37" s="2"/>
    </row>
    <row r="38" spans="1:10" ht="18" thickBot="1" x14ac:dyDescent="0.3">
      <c r="A38" s="9" t="s">
        <v>12</v>
      </c>
      <c r="B38" s="10" t="s">
        <v>14</v>
      </c>
      <c r="C38" s="16">
        <f>$C$29*(2*$C$31*($C$34-$C$30)-$C$31^2-($C$35-$C$30)^2)*$C$33/$C$32</f>
        <v>1.0710000000000001E-3</v>
      </c>
      <c r="D38" s="10" t="s">
        <v>17</v>
      </c>
      <c r="E38" s="5"/>
      <c r="F38" s="2"/>
      <c r="G38" s="2"/>
      <c r="H38" s="2"/>
    </row>
    <row r="39" spans="1:10" x14ac:dyDescent="0.25">
      <c r="A39" s="2"/>
      <c r="B39" s="2"/>
      <c r="C39" s="2"/>
      <c r="D39" s="2"/>
      <c r="E39" s="2"/>
    </row>
    <row r="40" spans="1:10" x14ac:dyDescent="0.25">
      <c r="A40" s="2"/>
      <c r="B40" s="2"/>
      <c r="C40" s="2"/>
      <c r="D40" s="2"/>
      <c r="E40" s="2"/>
    </row>
    <row r="41" spans="1:10" x14ac:dyDescent="0.25">
      <c r="A41" s="2"/>
      <c r="B41" s="2"/>
      <c r="C41" s="2"/>
      <c r="D41" s="2"/>
      <c r="E41" s="2"/>
    </row>
    <row r="42" spans="1:10" x14ac:dyDescent="0.25">
      <c r="A42" s="2"/>
      <c r="B42" s="2"/>
      <c r="C42" s="2"/>
      <c r="D42" s="2"/>
      <c r="E42" s="2"/>
    </row>
    <row r="43" spans="1:10" x14ac:dyDescent="0.25">
      <c r="A43" s="2"/>
      <c r="B43" s="2"/>
      <c r="C43" s="2"/>
      <c r="D43" s="2"/>
      <c r="E43" s="2"/>
    </row>
    <row r="44" spans="1:10" x14ac:dyDescent="0.25">
      <c r="A44" s="2"/>
      <c r="B44" s="2"/>
      <c r="C44" s="2"/>
      <c r="D44" s="2"/>
      <c r="E44" s="2"/>
    </row>
    <row r="45" spans="1:10" x14ac:dyDescent="0.25">
      <c r="A45" s="2"/>
      <c r="B45" s="2"/>
      <c r="C45" s="2"/>
      <c r="D45" s="2"/>
      <c r="E45" s="2"/>
    </row>
    <row r="46" spans="1:10" x14ac:dyDescent="0.25">
      <c r="A46" s="2"/>
      <c r="B46" s="2"/>
      <c r="C46" s="2"/>
      <c r="D46" s="2"/>
      <c r="E46" s="2"/>
    </row>
  </sheetData>
  <pageMargins left="0.7" right="0.7" top="0.75" bottom="0.75" header="0.3" footer="0.3"/>
  <pageSetup orientation="portrait" horizontalDpi="300" verticalDpi="30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E40"/>
  <sheetViews>
    <sheetView workbookViewId="0"/>
  </sheetViews>
  <sheetFormatPr defaultRowHeight="15" x14ac:dyDescent="0.25"/>
  <cols>
    <col min="1" max="1" width="51.28515625" customWidth="1"/>
    <col min="3" max="3" width="13.7109375" customWidth="1"/>
    <col min="4" max="4" width="19" bestFit="1" customWidth="1"/>
    <col min="7" max="7" width="17.28515625" bestFit="1" customWidth="1"/>
    <col min="8" max="8" width="19.28515625" bestFit="1" customWidth="1"/>
    <col min="9" max="9" width="15.140625" bestFit="1" customWidth="1"/>
    <col min="10" max="10" width="16.28515625" bestFit="1" customWidth="1"/>
  </cols>
  <sheetData>
    <row r="1" spans="1:1" ht="18.75" x14ac:dyDescent="0.3">
      <c r="A1" s="1" t="s">
        <v>41</v>
      </c>
    </row>
    <row r="2" spans="1:1" ht="18.75" x14ac:dyDescent="0.3">
      <c r="A2" s="1" t="s">
        <v>43</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t="s">
        <v>73</v>
      </c>
    </row>
    <row r="26" spans="1:5" ht="15.75" thickBot="1" x14ac:dyDescent="0.3">
      <c r="A26" s="24"/>
      <c r="B26" s="24"/>
      <c r="C26" s="24"/>
      <c r="D26" s="24"/>
    </row>
    <row r="27" spans="1:5" ht="15.75" thickBot="1" x14ac:dyDescent="0.3">
      <c r="A27" s="11" t="s">
        <v>0</v>
      </c>
      <c r="B27" s="6" t="s">
        <v>1</v>
      </c>
      <c r="C27" s="6" t="s">
        <v>2</v>
      </c>
      <c r="D27" s="6" t="s">
        <v>3</v>
      </c>
      <c r="E27" s="5"/>
    </row>
    <row r="28" spans="1:5" x14ac:dyDescent="0.25">
      <c r="A28" s="20" t="s">
        <v>4</v>
      </c>
      <c r="B28" s="21" t="s">
        <v>6</v>
      </c>
      <c r="C28" s="15">
        <f>0.001/100</f>
        <v>1.0000000000000001E-5</v>
      </c>
      <c r="D28" s="13" t="s">
        <v>15</v>
      </c>
      <c r="E28" s="5"/>
    </row>
    <row r="29" spans="1:5" ht="18" x14ac:dyDescent="0.35">
      <c r="A29" s="19" t="s">
        <v>18</v>
      </c>
      <c r="B29" s="13" t="s">
        <v>7</v>
      </c>
      <c r="C29" s="22">
        <v>548.5</v>
      </c>
      <c r="D29" s="13" t="s">
        <v>16</v>
      </c>
      <c r="E29" s="5"/>
    </row>
    <row r="30" spans="1:5" x14ac:dyDescent="0.25">
      <c r="A30" s="23" t="s">
        <v>31</v>
      </c>
      <c r="B30" s="12" t="s">
        <v>6</v>
      </c>
      <c r="C30" s="15">
        <v>6.4299999999999995E-10</v>
      </c>
      <c r="D30" s="13" t="s">
        <v>15</v>
      </c>
      <c r="E30" s="5"/>
    </row>
    <row r="31" spans="1:5" x14ac:dyDescent="0.25">
      <c r="A31" s="23" t="s">
        <v>8</v>
      </c>
      <c r="B31" s="12" t="s">
        <v>7</v>
      </c>
      <c r="C31" s="17">
        <v>500</v>
      </c>
      <c r="D31" s="12" t="s">
        <v>16</v>
      </c>
      <c r="E31" s="5"/>
    </row>
    <row r="32" spans="1:5" x14ac:dyDescent="0.25">
      <c r="A32" s="23" t="s">
        <v>9</v>
      </c>
      <c r="B32" s="12" t="s">
        <v>7</v>
      </c>
      <c r="C32" s="17">
        <v>200</v>
      </c>
      <c r="D32" s="12" t="s">
        <v>16</v>
      </c>
      <c r="E32" s="5"/>
    </row>
    <row r="33" spans="1:5" x14ac:dyDescent="0.25">
      <c r="A33" s="23" t="s">
        <v>11</v>
      </c>
      <c r="B33" s="12" t="s">
        <v>7</v>
      </c>
      <c r="C33" s="17">
        <v>567</v>
      </c>
      <c r="D33" s="12" t="s">
        <v>16</v>
      </c>
      <c r="E33" s="5"/>
    </row>
    <row r="34" spans="1:5" ht="18.75" thickBot="1" x14ac:dyDescent="0.4">
      <c r="A34" s="7" t="s">
        <v>10</v>
      </c>
      <c r="B34" s="8" t="s">
        <v>7</v>
      </c>
      <c r="C34" s="18">
        <v>550</v>
      </c>
      <c r="D34" s="14" t="s">
        <v>16</v>
      </c>
      <c r="E34" s="5"/>
    </row>
    <row r="35" spans="1:5" x14ac:dyDescent="0.25">
      <c r="A35" s="3"/>
      <c r="B35" s="2"/>
      <c r="C35" s="2"/>
      <c r="D35" s="2"/>
      <c r="E35" s="2"/>
    </row>
    <row r="36" spans="1:5" ht="15.75" thickBot="1" x14ac:dyDescent="0.3">
      <c r="A36" s="11" t="s">
        <v>13</v>
      </c>
      <c r="B36" s="4"/>
      <c r="C36" s="4"/>
      <c r="D36" s="4"/>
      <c r="E36" s="2"/>
    </row>
    <row r="37" spans="1:5" ht="18" thickBot="1" x14ac:dyDescent="0.3">
      <c r="A37" s="9" t="s">
        <v>12</v>
      </c>
      <c r="B37" s="10" t="s">
        <v>14</v>
      </c>
      <c r="C37" s="16">
        <f>$C$28*$C$32*((($C$33-$C$29)^2-($C$34-$C$29)^2)/$C$31+$C$30*$C$31/$C$28)</f>
        <v>1.4243000000000001E-3</v>
      </c>
      <c r="D37" s="10" t="s">
        <v>17</v>
      </c>
      <c r="E37" s="5"/>
    </row>
    <row r="38" spans="1:5" x14ac:dyDescent="0.25">
      <c r="A38" s="2"/>
      <c r="B38" s="2"/>
      <c r="C38" s="2"/>
      <c r="D38" s="2"/>
      <c r="E38" s="2"/>
    </row>
    <row r="39" spans="1:5" x14ac:dyDescent="0.25">
      <c r="A39" s="2"/>
      <c r="B39" s="2"/>
      <c r="C39" s="2"/>
      <c r="D39" s="2"/>
      <c r="E39" s="2"/>
    </row>
    <row r="40" spans="1:5" x14ac:dyDescent="0.25">
      <c r="A40" s="2"/>
      <c r="B40" s="2"/>
      <c r="C40" s="2"/>
      <c r="D40" s="2"/>
      <c r="E40" s="2"/>
    </row>
  </sheetData>
  <pageMargins left="0.7" right="0.7" top="0.75" bottom="0.75" header="0.3" footer="0.3"/>
  <pageSetup orientation="portrait" horizontalDpi="300" verticalDpi="30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J52"/>
  <sheetViews>
    <sheetView workbookViewId="0"/>
  </sheetViews>
  <sheetFormatPr defaultRowHeight="15" x14ac:dyDescent="0.25"/>
  <cols>
    <col min="1" max="1" width="51.28515625" customWidth="1"/>
    <col min="3" max="3" width="13.7109375" customWidth="1"/>
    <col min="4" max="4" width="19" bestFit="1" customWidth="1"/>
    <col min="7" max="7" width="17.28515625" bestFit="1" customWidth="1"/>
    <col min="8" max="8" width="19.28515625" bestFit="1" customWidth="1"/>
    <col min="9" max="9" width="15.140625" bestFit="1" customWidth="1"/>
    <col min="10" max="10" width="16.28515625" bestFit="1" customWidth="1"/>
  </cols>
  <sheetData>
    <row r="1" spans="1:1" ht="18.75" x14ac:dyDescent="0.3">
      <c r="A1" s="1" t="s">
        <v>40</v>
      </c>
    </row>
    <row r="2" spans="1:1" ht="18.75" x14ac:dyDescent="0.3">
      <c r="A2" s="1" t="s">
        <v>20</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row>
    <row r="27" spans="1:5" x14ac:dyDescent="0.25">
      <c r="A27" s="50"/>
    </row>
    <row r="28" spans="1:5" x14ac:dyDescent="0.25">
      <c r="A28" s="50"/>
    </row>
    <row r="29" spans="1:5" x14ac:dyDescent="0.25">
      <c r="A29" s="50" t="s">
        <v>73</v>
      </c>
    </row>
    <row r="30" spans="1:5" ht="15.75" thickBot="1" x14ac:dyDescent="0.3">
      <c r="A30" s="24"/>
      <c r="B30" s="24"/>
      <c r="C30" s="24"/>
      <c r="D30" s="24"/>
    </row>
    <row r="31" spans="1:5" ht="15.75" thickBot="1" x14ac:dyDescent="0.3">
      <c r="A31" s="11" t="s">
        <v>0</v>
      </c>
      <c r="B31" s="6" t="s">
        <v>1</v>
      </c>
      <c r="C31" s="6" t="s">
        <v>2</v>
      </c>
      <c r="D31" s="6" t="s">
        <v>3</v>
      </c>
      <c r="E31" s="5"/>
    </row>
    <row r="32" spans="1:5" ht="15.75" thickBot="1" x14ac:dyDescent="0.3">
      <c r="A32" s="20" t="s">
        <v>4</v>
      </c>
      <c r="B32" s="21" t="s">
        <v>6</v>
      </c>
      <c r="C32" s="15">
        <f>0.001/100</f>
        <v>1.0000000000000001E-5</v>
      </c>
      <c r="D32" s="13" t="s">
        <v>15</v>
      </c>
      <c r="E32" s="5"/>
    </row>
    <row r="33" spans="1:10" x14ac:dyDescent="0.25">
      <c r="A33" s="19" t="s">
        <v>21</v>
      </c>
      <c r="B33" s="21" t="s">
        <v>6</v>
      </c>
      <c r="C33" s="15">
        <v>1.0000000000000001E-9</v>
      </c>
      <c r="D33" s="13" t="s">
        <v>15</v>
      </c>
      <c r="E33" s="5"/>
    </row>
    <row r="34" spans="1:10" x14ac:dyDescent="0.25">
      <c r="A34" s="23" t="s">
        <v>23</v>
      </c>
      <c r="B34" s="12" t="s">
        <v>7</v>
      </c>
      <c r="C34" s="22">
        <v>4.5</v>
      </c>
      <c r="D34" s="13" t="s">
        <v>16</v>
      </c>
      <c r="E34" s="5"/>
    </row>
    <row r="35" spans="1:10" x14ac:dyDescent="0.25">
      <c r="A35" s="23" t="s">
        <v>24</v>
      </c>
      <c r="B35" s="12" t="s">
        <v>7</v>
      </c>
      <c r="C35" s="22">
        <v>2</v>
      </c>
      <c r="D35" s="13" t="s">
        <v>16</v>
      </c>
      <c r="E35" s="5"/>
    </row>
    <row r="36" spans="1:10" x14ac:dyDescent="0.25">
      <c r="A36" s="23" t="s">
        <v>8</v>
      </c>
      <c r="B36" s="12" t="s">
        <v>7</v>
      </c>
      <c r="C36" s="17">
        <v>500</v>
      </c>
      <c r="D36" s="12" t="s">
        <v>16</v>
      </c>
      <c r="E36" s="5"/>
    </row>
    <row r="37" spans="1:10" x14ac:dyDescent="0.25">
      <c r="A37" s="23" t="s">
        <v>9</v>
      </c>
      <c r="B37" s="12" t="s">
        <v>7</v>
      </c>
      <c r="C37" s="17">
        <v>200</v>
      </c>
      <c r="D37" s="12" t="s">
        <v>16</v>
      </c>
      <c r="E37" s="5"/>
    </row>
    <row r="38" spans="1:10" x14ac:dyDescent="0.25">
      <c r="A38" s="3" t="s">
        <v>11</v>
      </c>
      <c r="B38" s="13" t="s">
        <v>7</v>
      </c>
      <c r="C38" s="17">
        <v>567</v>
      </c>
      <c r="D38" s="12" t="s">
        <v>16</v>
      </c>
      <c r="E38" s="5"/>
    </row>
    <row r="39" spans="1:10" ht="18" x14ac:dyDescent="0.35">
      <c r="A39" s="25" t="s">
        <v>10</v>
      </c>
      <c r="B39" s="12" t="s">
        <v>7</v>
      </c>
      <c r="C39" s="17">
        <v>550</v>
      </c>
      <c r="D39" s="12" t="s">
        <v>16</v>
      </c>
      <c r="E39" s="5"/>
    </row>
    <row r="40" spans="1:10" ht="15.75" thickBot="1" x14ac:dyDescent="0.3">
      <c r="A40" s="7" t="s">
        <v>22</v>
      </c>
      <c r="B40" s="8" t="s">
        <v>7</v>
      </c>
      <c r="C40" s="28">
        <f>SQRT($C$32*$C$34/($C$33/$C$35))</f>
        <v>300</v>
      </c>
      <c r="D40" s="8" t="s">
        <v>16</v>
      </c>
      <c r="E40" s="5"/>
    </row>
    <row r="41" spans="1:10" x14ac:dyDescent="0.25">
      <c r="A41" s="3"/>
      <c r="B41" s="2"/>
      <c r="C41" s="2"/>
      <c r="D41" s="2"/>
      <c r="E41" s="2"/>
    </row>
    <row r="42" spans="1:10" ht="15.75" thickBot="1" x14ac:dyDescent="0.3">
      <c r="A42" s="11" t="s">
        <v>13</v>
      </c>
      <c r="B42" s="4"/>
      <c r="C42" s="4"/>
      <c r="D42" s="4"/>
      <c r="E42" s="2"/>
      <c r="F42" s="2"/>
      <c r="G42" s="2"/>
      <c r="H42" s="2"/>
      <c r="I42" s="2"/>
      <c r="J42" s="2"/>
    </row>
    <row r="43" spans="1:10" ht="18" thickBot="1" x14ac:dyDescent="0.3">
      <c r="A43" s="9" t="s">
        <v>12</v>
      </c>
      <c r="B43" s="10" t="s">
        <v>14</v>
      </c>
      <c r="C43" s="16">
        <f>2*$C$32*$C$34/$C$40*($C$38-$C$39)*(1+EXP(-2*$C$36/$C$40))/(1-EXP(-2*$C$36/$C$40))*$C$37</f>
        <v>1.0954671614436724E-3</v>
      </c>
      <c r="D43" s="10" t="s">
        <v>17</v>
      </c>
      <c r="E43" s="5"/>
      <c r="F43" s="2"/>
      <c r="G43" s="2"/>
      <c r="H43" s="2"/>
    </row>
    <row r="44" spans="1:10" x14ac:dyDescent="0.25">
      <c r="A44" s="2"/>
      <c r="B44" s="2"/>
      <c r="C44" s="2"/>
      <c r="D44" s="2"/>
      <c r="E44" s="2"/>
    </row>
    <row r="45" spans="1:10" x14ac:dyDescent="0.25">
      <c r="A45" s="2"/>
      <c r="B45" s="2"/>
      <c r="C45" s="2"/>
      <c r="D45" s="2"/>
      <c r="E45" s="2"/>
    </row>
    <row r="46" spans="1:10" x14ac:dyDescent="0.25">
      <c r="A46" s="2"/>
      <c r="B46" s="2"/>
      <c r="C46" s="2"/>
      <c r="D46" s="2"/>
      <c r="E46" s="2"/>
    </row>
    <row r="47" spans="1:10" x14ac:dyDescent="0.25">
      <c r="A47" s="2"/>
      <c r="B47" s="2"/>
      <c r="C47" s="2"/>
      <c r="D47" s="2"/>
      <c r="E47" s="2"/>
    </row>
    <row r="48" spans="1:10" x14ac:dyDescent="0.25">
      <c r="A48" s="2"/>
      <c r="B48" s="2"/>
      <c r="C48" s="2"/>
      <c r="D48" s="2"/>
      <c r="E48" s="2"/>
    </row>
    <row r="49" spans="1:5" x14ac:dyDescent="0.25">
      <c r="A49" s="2"/>
      <c r="B49" s="2"/>
      <c r="C49" s="2"/>
      <c r="D49" s="2"/>
      <c r="E49" s="2"/>
    </row>
    <row r="50" spans="1:5" x14ac:dyDescent="0.25">
      <c r="A50" s="2"/>
      <c r="B50" s="2"/>
      <c r="C50" s="2"/>
      <c r="D50" s="2"/>
      <c r="E50" s="2"/>
    </row>
    <row r="51" spans="1:5" x14ac:dyDescent="0.25">
      <c r="A51" s="2"/>
      <c r="B51" s="2"/>
      <c r="C51" s="2"/>
      <c r="D51" s="2"/>
      <c r="E51" s="2"/>
    </row>
    <row r="52" spans="1:5" x14ac:dyDescent="0.25">
      <c r="A52" s="2"/>
      <c r="B52" s="2"/>
      <c r="C52" s="2"/>
      <c r="D52" s="2"/>
      <c r="E52"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G41"/>
  <sheetViews>
    <sheetView workbookViewId="0"/>
  </sheetViews>
  <sheetFormatPr defaultRowHeight="15" x14ac:dyDescent="0.25"/>
  <cols>
    <col min="1" max="1" width="70.140625" bestFit="1" customWidth="1"/>
    <col min="3" max="3" width="13.7109375" customWidth="1"/>
    <col min="4" max="4" width="19" bestFit="1" customWidth="1"/>
    <col min="6" max="6" width="12" bestFit="1" customWidth="1"/>
    <col min="7" max="7" width="28.85546875" style="2" bestFit="1" customWidth="1"/>
    <col min="8" max="8" width="19.28515625" bestFit="1" customWidth="1"/>
    <col min="9" max="9" width="15.140625" bestFit="1" customWidth="1"/>
    <col min="10" max="10" width="16.28515625" bestFit="1" customWidth="1"/>
  </cols>
  <sheetData>
    <row r="1" spans="1:1" ht="18.75" x14ac:dyDescent="0.3">
      <c r="A1" s="1" t="s">
        <v>45</v>
      </c>
    </row>
    <row r="2" spans="1:1" ht="18.75" x14ac:dyDescent="0.3">
      <c r="A2" s="1" t="s">
        <v>46</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ht="16.5" customHeight="1" x14ac:dyDescent="0.25">
      <c r="A24" s="50"/>
    </row>
    <row r="25" spans="1:5" ht="16.5" customHeight="1" x14ac:dyDescent="0.25">
      <c r="A25" s="50"/>
    </row>
    <row r="26" spans="1:5" x14ac:dyDescent="0.25">
      <c r="A26" s="50" t="s">
        <v>73</v>
      </c>
    </row>
    <row r="27" spans="1:5" ht="15.75" thickBot="1" x14ac:dyDescent="0.3">
      <c r="A27" s="24"/>
      <c r="B27" s="24"/>
      <c r="C27" s="24"/>
      <c r="D27" s="24"/>
    </row>
    <row r="28" spans="1:5" ht="15.75" thickBot="1" x14ac:dyDescent="0.3">
      <c r="A28" s="11" t="s">
        <v>0</v>
      </c>
      <c r="B28" s="6" t="s">
        <v>1</v>
      </c>
      <c r="C28" s="6" t="s">
        <v>2</v>
      </c>
      <c r="D28" s="6" t="s">
        <v>3</v>
      </c>
      <c r="E28" s="5"/>
    </row>
    <row r="29" spans="1:5" x14ac:dyDescent="0.25">
      <c r="A29" s="20" t="s">
        <v>4</v>
      </c>
      <c r="B29" s="21" t="s">
        <v>6</v>
      </c>
      <c r="C29" s="15">
        <f>0.001/100</f>
        <v>1.0000000000000001E-5</v>
      </c>
      <c r="D29" s="13" t="s">
        <v>15</v>
      </c>
      <c r="E29" s="5"/>
    </row>
    <row r="30" spans="1:5" ht="18" x14ac:dyDescent="0.35">
      <c r="A30" s="19" t="s">
        <v>18</v>
      </c>
      <c r="B30" s="13" t="s">
        <v>7</v>
      </c>
      <c r="C30" s="22">
        <v>548.5</v>
      </c>
      <c r="D30" s="13" t="s">
        <v>16</v>
      </c>
      <c r="E30" s="5"/>
    </row>
    <row r="31" spans="1:5" x14ac:dyDescent="0.25">
      <c r="A31" s="23" t="s">
        <v>19</v>
      </c>
      <c r="B31" s="12" t="s">
        <v>7</v>
      </c>
      <c r="C31" s="22">
        <v>10</v>
      </c>
      <c r="D31" s="13" t="s">
        <v>16</v>
      </c>
      <c r="E31" s="5"/>
    </row>
    <row r="32" spans="1:5" x14ac:dyDescent="0.25">
      <c r="A32" s="23" t="s">
        <v>27</v>
      </c>
      <c r="B32" s="12" t="s">
        <v>7</v>
      </c>
      <c r="C32" s="22">
        <v>250</v>
      </c>
      <c r="D32" s="13" t="s">
        <v>16</v>
      </c>
      <c r="E32" s="5"/>
    </row>
    <row r="33" spans="1:6" x14ac:dyDescent="0.25">
      <c r="A33" s="23" t="s">
        <v>28</v>
      </c>
      <c r="B33" s="12" t="s">
        <v>7</v>
      </c>
      <c r="C33" s="22">
        <v>100</v>
      </c>
      <c r="D33" s="13" t="s">
        <v>16</v>
      </c>
      <c r="E33" s="5"/>
    </row>
    <row r="34" spans="1:6" x14ac:dyDescent="0.25">
      <c r="A34" s="23" t="s">
        <v>26</v>
      </c>
      <c r="B34" s="12" t="s">
        <v>7</v>
      </c>
      <c r="C34" s="27">
        <f>4*2*$C$32/(2*PI())</f>
        <v>318.3098861837907</v>
      </c>
      <c r="D34" s="12" t="s">
        <v>16</v>
      </c>
      <c r="E34" s="5"/>
      <c r="F34" s="26"/>
    </row>
    <row r="35" spans="1:6" x14ac:dyDescent="0.25">
      <c r="A35" s="23" t="s">
        <v>25</v>
      </c>
      <c r="B35" s="12" t="s">
        <v>7</v>
      </c>
      <c r="C35" s="27">
        <f>4*2*$C$33/(2*PI())</f>
        <v>127.32395447351627</v>
      </c>
      <c r="D35" s="12" t="s">
        <v>16</v>
      </c>
      <c r="E35" s="5"/>
      <c r="F35" s="26"/>
    </row>
    <row r="36" spans="1:6" x14ac:dyDescent="0.25">
      <c r="A36" s="23" t="s">
        <v>11</v>
      </c>
      <c r="B36" s="12" t="s">
        <v>7</v>
      </c>
      <c r="C36" s="17">
        <v>567</v>
      </c>
      <c r="D36" s="12" t="s">
        <v>16</v>
      </c>
      <c r="E36" s="5"/>
    </row>
    <row r="37" spans="1:6" ht="18.75" thickBot="1" x14ac:dyDescent="0.4">
      <c r="A37" s="7" t="s">
        <v>10</v>
      </c>
      <c r="B37" s="8" t="s">
        <v>7</v>
      </c>
      <c r="C37" s="18">
        <v>550</v>
      </c>
      <c r="D37" s="14" t="s">
        <v>16</v>
      </c>
      <c r="E37" s="5"/>
    </row>
    <row r="38" spans="1:6" x14ac:dyDescent="0.25">
      <c r="A38" s="3"/>
      <c r="B38" s="2"/>
      <c r="C38" s="2"/>
      <c r="D38" s="2"/>
      <c r="E38" s="2"/>
    </row>
    <row r="39" spans="1:6" ht="15.75" thickBot="1" x14ac:dyDescent="0.3">
      <c r="A39" s="11" t="s">
        <v>13</v>
      </c>
      <c r="B39" s="4"/>
      <c r="C39" s="4"/>
      <c r="D39" s="4"/>
      <c r="E39" s="2"/>
    </row>
    <row r="40" spans="1:6" ht="18" thickBot="1" x14ac:dyDescent="0.3">
      <c r="A40" s="9" t="s">
        <v>12</v>
      </c>
      <c r="B40" s="10" t="s">
        <v>14</v>
      </c>
      <c r="C40" s="16">
        <f>2*PI()*$C$29*$C$31*($C$36-$C$37)/LN($C$34/$C$35)</f>
        <v>1.1657233507489302E-2</v>
      </c>
      <c r="D40" s="10" t="s">
        <v>17</v>
      </c>
      <c r="E40" s="5"/>
    </row>
    <row r="41" spans="1:6" x14ac:dyDescent="0.25">
      <c r="A41" s="2"/>
      <c r="B41" s="2"/>
      <c r="C41" s="2"/>
      <c r="D41" s="2"/>
      <c r="E41"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J44"/>
  <sheetViews>
    <sheetView workbookViewId="0"/>
  </sheetViews>
  <sheetFormatPr defaultRowHeight="15" x14ac:dyDescent="0.25"/>
  <cols>
    <col min="1" max="1" width="70.140625" bestFit="1" customWidth="1"/>
    <col min="3" max="3" width="13.7109375" customWidth="1"/>
    <col min="4" max="4" width="19" bestFit="1" customWidth="1"/>
    <col min="7" max="7" width="28.85546875" style="2" bestFit="1" customWidth="1"/>
    <col min="8" max="8" width="19.28515625" bestFit="1" customWidth="1"/>
    <col min="9" max="9" width="15.140625" bestFit="1" customWidth="1"/>
    <col min="10" max="10" width="16.28515625" bestFit="1" customWidth="1"/>
  </cols>
  <sheetData>
    <row r="1" spans="1:1" ht="18.75" x14ac:dyDescent="0.3">
      <c r="A1" s="1" t="s">
        <v>47</v>
      </c>
    </row>
    <row r="2" spans="1:1" ht="18.75" x14ac:dyDescent="0.3">
      <c r="A2" s="1" t="s">
        <v>48</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t="s">
        <v>73</v>
      </c>
    </row>
    <row r="27" spans="1:5" ht="15.75" thickBot="1" x14ac:dyDescent="0.3">
      <c r="A27" s="24"/>
      <c r="B27" s="24"/>
      <c r="C27" s="24"/>
      <c r="D27" s="24"/>
    </row>
    <row r="28" spans="1:5" ht="15.75" thickBot="1" x14ac:dyDescent="0.3">
      <c r="A28" s="11" t="s">
        <v>0</v>
      </c>
      <c r="B28" s="6" t="s">
        <v>1</v>
      </c>
      <c r="C28" s="6" t="s">
        <v>2</v>
      </c>
      <c r="D28" s="6" t="s">
        <v>3</v>
      </c>
      <c r="E28" s="5"/>
    </row>
    <row r="29" spans="1:5" x14ac:dyDescent="0.25">
      <c r="A29" s="20" t="s">
        <v>4</v>
      </c>
      <c r="B29" s="21" t="s">
        <v>6</v>
      </c>
      <c r="C29" s="15">
        <f>0.001/100</f>
        <v>1.0000000000000001E-5</v>
      </c>
      <c r="D29" s="13" t="s">
        <v>15</v>
      </c>
      <c r="E29" s="5"/>
    </row>
    <row r="30" spans="1:5" ht="18" x14ac:dyDescent="0.35">
      <c r="A30" s="19" t="s">
        <v>18</v>
      </c>
      <c r="B30" s="13" t="s">
        <v>7</v>
      </c>
      <c r="C30" s="22">
        <v>548.5</v>
      </c>
      <c r="D30" s="13" t="s">
        <v>16</v>
      </c>
      <c r="E30" s="5"/>
    </row>
    <row r="31" spans="1:5" x14ac:dyDescent="0.25">
      <c r="A31" s="23" t="s">
        <v>19</v>
      </c>
      <c r="B31" s="12" t="s">
        <v>7</v>
      </c>
      <c r="C31" s="22">
        <v>10</v>
      </c>
      <c r="D31" s="13" t="s">
        <v>16</v>
      </c>
      <c r="E31" s="5"/>
    </row>
    <row r="32" spans="1:5" x14ac:dyDescent="0.25">
      <c r="A32" s="23" t="s">
        <v>27</v>
      </c>
      <c r="B32" s="12" t="s">
        <v>7</v>
      </c>
      <c r="C32" s="22">
        <v>250</v>
      </c>
      <c r="D32" s="13" t="s">
        <v>16</v>
      </c>
      <c r="E32" s="5"/>
    </row>
    <row r="33" spans="1:10" x14ac:dyDescent="0.25">
      <c r="A33" s="23" t="s">
        <v>28</v>
      </c>
      <c r="B33" s="12" t="s">
        <v>7</v>
      </c>
      <c r="C33" s="22">
        <v>100</v>
      </c>
      <c r="D33" s="13" t="s">
        <v>16</v>
      </c>
      <c r="E33" s="5"/>
    </row>
    <row r="34" spans="1:10" x14ac:dyDescent="0.25">
      <c r="A34" s="23" t="s">
        <v>11</v>
      </c>
      <c r="B34" s="12" t="s">
        <v>7</v>
      </c>
      <c r="C34" s="17">
        <v>567</v>
      </c>
      <c r="D34" s="12" t="s">
        <v>16</v>
      </c>
      <c r="E34" s="5"/>
    </row>
    <row r="35" spans="1:10" ht="18.75" thickBot="1" x14ac:dyDescent="0.4">
      <c r="A35" s="7" t="s">
        <v>10</v>
      </c>
      <c r="B35" s="8" t="s">
        <v>7</v>
      </c>
      <c r="C35" s="18">
        <v>550</v>
      </c>
      <c r="D35" s="14" t="s">
        <v>16</v>
      </c>
      <c r="E35" s="5"/>
    </row>
    <row r="36" spans="1:10" x14ac:dyDescent="0.25">
      <c r="A36" s="3"/>
      <c r="B36" s="2"/>
      <c r="C36" s="2"/>
      <c r="D36" s="2"/>
      <c r="E36" s="2"/>
    </row>
    <row r="37" spans="1:10" ht="15.75" thickBot="1" x14ac:dyDescent="0.3">
      <c r="A37" s="11" t="s">
        <v>13</v>
      </c>
      <c r="B37" s="4"/>
      <c r="C37" s="4"/>
      <c r="D37" s="4"/>
      <c r="E37" s="2"/>
      <c r="F37" s="2"/>
      <c r="H37" s="2"/>
      <c r="I37" s="2"/>
      <c r="J37" s="2"/>
    </row>
    <row r="38" spans="1:10" ht="18" thickBot="1" x14ac:dyDescent="0.3">
      <c r="A38" s="9" t="s">
        <v>12</v>
      </c>
      <c r="B38" s="10" t="s">
        <v>14</v>
      </c>
      <c r="C38" s="16">
        <f>PI()*$C$29*(($C$34-$C$30)^2-($C$35-$C$30)^2)/LN($C$32/$C$33)</f>
        <v>1.1657233507489304E-2</v>
      </c>
      <c r="D38" s="10" t="s">
        <v>17</v>
      </c>
      <c r="E38" s="5"/>
      <c r="F38" s="42"/>
      <c r="G38" s="42"/>
      <c r="H38" s="42"/>
      <c r="I38" s="44"/>
      <c r="J38" s="44"/>
    </row>
    <row r="39" spans="1:10" x14ac:dyDescent="0.25">
      <c r="A39" s="2"/>
      <c r="B39" s="2"/>
      <c r="C39" s="2"/>
      <c r="D39" s="2"/>
      <c r="E39" s="2"/>
      <c r="F39" s="42"/>
      <c r="G39" s="42"/>
      <c r="H39" s="42"/>
      <c r="I39" s="44"/>
      <c r="J39" s="44"/>
    </row>
    <row r="40" spans="1:10" x14ac:dyDescent="0.25">
      <c r="A40" s="3"/>
      <c r="B40" s="2"/>
      <c r="C40" s="2"/>
    </row>
    <row r="41" spans="1:10" x14ac:dyDescent="0.25">
      <c r="A41" s="3"/>
      <c r="B41" s="42"/>
      <c r="C41" s="2"/>
    </row>
    <row r="42" spans="1:10" x14ac:dyDescent="0.25">
      <c r="A42" s="3"/>
      <c r="B42" s="2"/>
      <c r="C42" s="2"/>
    </row>
    <row r="43" spans="1:10" x14ac:dyDescent="0.25">
      <c r="A43" s="3"/>
      <c r="B43" s="2"/>
      <c r="C43" s="2"/>
    </row>
    <row r="44" spans="1:10" x14ac:dyDescent="0.25">
      <c r="A44" s="3"/>
      <c r="B44" s="42"/>
      <c r="C44"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E43"/>
  <sheetViews>
    <sheetView workbookViewId="0"/>
  </sheetViews>
  <sheetFormatPr defaultRowHeight="15" x14ac:dyDescent="0.25"/>
  <cols>
    <col min="1" max="1" width="70.140625" bestFit="1" customWidth="1"/>
    <col min="3" max="3" width="13.7109375" customWidth="1"/>
    <col min="4" max="4" width="19" bestFit="1" customWidth="1"/>
  </cols>
  <sheetData>
    <row r="1" spans="1:1" ht="18.75" x14ac:dyDescent="0.3">
      <c r="A1" s="1" t="s">
        <v>49</v>
      </c>
    </row>
    <row r="2" spans="1:1" ht="18.75" x14ac:dyDescent="0.3">
      <c r="A2" s="1" t="s">
        <v>52</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row>
    <row r="27" spans="1:5" x14ac:dyDescent="0.25">
      <c r="A27" s="50"/>
    </row>
    <row r="28" spans="1:5" x14ac:dyDescent="0.25">
      <c r="A28" s="50"/>
    </row>
    <row r="29" spans="1:5" x14ac:dyDescent="0.25">
      <c r="A29" s="50" t="s">
        <v>73</v>
      </c>
    </row>
    <row r="30" spans="1:5" ht="15.75" thickBot="1" x14ac:dyDescent="0.3">
      <c r="A30" s="24"/>
      <c r="B30" s="24"/>
      <c r="C30" s="24"/>
      <c r="D30" s="24"/>
    </row>
    <row r="31" spans="1:5" ht="15.75" thickBot="1" x14ac:dyDescent="0.3">
      <c r="A31" s="11" t="s">
        <v>0</v>
      </c>
      <c r="B31" s="6" t="s">
        <v>1</v>
      </c>
      <c r="C31" s="6" t="s">
        <v>2</v>
      </c>
      <c r="D31" s="6" t="s">
        <v>3</v>
      </c>
      <c r="E31" s="5"/>
    </row>
    <row r="32" spans="1:5" x14ac:dyDescent="0.25">
      <c r="A32" s="20" t="s">
        <v>4</v>
      </c>
      <c r="B32" s="21" t="s">
        <v>6</v>
      </c>
      <c r="C32" s="15">
        <f>0.001/100</f>
        <v>1.0000000000000001E-5</v>
      </c>
      <c r="D32" s="13" t="s">
        <v>15</v>
      </c>
      <c r="E32" s="5"/>
    </row>
    <row r="33" spans="1:5" ht="18" x14ac:dyDescent="0.35">
      <c r="A33" s="19" t="s">
        <v>18</v>
      </c>
      <c r="B33" s="13" t="s">
        <v>7</v>
      </c>
      <c r="C33" s="22">
        <v>548.5</v>
      </c>
      <c r="D33" s="13" t="s">
        <v>16</v>
      </c>
      <c r="E33" s="5"/>
    </row>
    <row r="34" spans="1:5" x14ac:dyDescent="0.25">
      <c r="A34" s="23" t="s">
        <v>19</v>
      </c>
      <c r="B34" s="12" t="s">
        <v>7</v>
      </c>
      <c r="C34" s="22">
        <v>10</v>
      </c>
      <c r="D34" s="13" t="s">
        <v>16</v>
      </c>
      <c r="E34" s="5"/>
    </row>
    <row r="35" spans="1:5" x14ac:dyDescent="0.25">
      <c r="A35" s="23" t="s">
        <v>27</v>
      </c>
      <c r="B35" s="12" t="s">
        <v>7</v>
      </c>
      <c r="C35" s="22">
        <v>250</v>
      </c>
      <c r="D35" s="13" t="s">
        <v>16</v>
      </c>
      <c r="E35" s="5"/>
    </row>
    <row r="36" spans="1:5" x14ac:dyDescent="0.25">
      <c r="A36" s="23" t="s">
        <v>28</v>
      </c>
      <c r="B36" s="12" t="s">
        <v>7</v>
      </c>
      <c r="C36" s="22">
        <v>100</v>
      </c>
      <c r="D36" s="13" t="s">
        <v>16</v>
      </c>
      <c r="E36" s="5"/>
    </row>
    <row r="37" spans="1:5" x14ac:dyDescent="0.25">
      <c r="A37" s="23" t="s">
        <v>11</v>
      </c>
      <c r="B37" s="12" t="s">
        <v>7</v>
      </c>
      <c r="C37" s="17">
        <v>567</v>
      </c>
      <c r="D37" s="12" t="s">
        <v>16</v>
      </c>
      <c r="E37" s="5"/>
    </row>
    <row r="38" spans="1:5" ht="18.75" thickBot="1" x14ac:dyDescent="0.4">
      <c r="A38" s="7" t="s">
        <v>10</v>
      </c>
      <c r="B38" s="8" t="s">
        <v>7</v>
      </c>
      <c r="C38" s="18">
        <v>550</v>
      </c>
      <c r="D38" s="14" t="s">
        <v>16</v>
      </c>
      <c r="E38" s="5"/>
    </row>
    <row r="39" spans="1:5" x14ac:dyDescent="0.25">
      <c r="A39" s="3"/>
      <c r="B39" s="2"/>
      <c r="C39" s="2"/>
      <c r="D39" s="2"/>
      <c r="E39" s="2"/>
    </row>
    <row r="40" spans="1:5" ht="15.75" thickBot="1" x14ac:dyDescent="0.3">
      <c r="A40" s="11" t="s">
        <v>13</v>
      </c>
      <c r="B40" s="4"/>
      <c r="C40" s="4"/>
      <c r="D40" s="4"/>
      <c r="E40" s="2"/>
    </row>
    <row r="41" spans="1:5" ht="18" thickBot="1" x14ac:dyDescent="0.3">
      <c r="A41" s="9" t="s">
        <v>12</v>
      </c>
      <c r="B41" s="10" t="s">
        <v>14</v>
      </c>
      <c r="C41" s="16">
        <f>PI()*$C$32*(2*$C$34*($C$37-$C$33)-$C$34^2-($C$38-$C$33)^2)/LN($C$35/$C$36)</f>
        <v>9.1800713871478274E-3</v>
      </c>
      <c r="D41" s="10" t="s">
        <v>17</v>
      </c>
      <c r="E41" s="5"/>
    </row>
    <row r="42" spans="1:5" x14ac:dyDescent="0.25">
      <c r="A42" s="2"/>
      <c r="B42" s="2"/>
      <c r="C42" s="2"/>
      <c r="D42" s="2"/>
      <c r="E42" s="2"/>
    </row>
    <row r="43" spans="1:5" x14ac:dyDescent="0.25">
      <c r="A43" s="2"/>
      <c r="B43" s="2"/>
      <c r="C43" s="2"/>
      <c r="D43" s="2"/>
      <c r="E43"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J47"/>
  <sheetViews>
    <sheetView workbookViewId="0"/>
  </sheetViews>
  <sheetFormatPr defaultRowHeight="15" x14ac:dyDescent="0.25"/>
  <cols>
    <col min="1" max="1" width="70.140625" bestFit="1" customWidth="1"/>
    <col min="3" max="3" width="13.7109375" customWidth="1"/>
    <col min="4" max="4" width="19" bestFit="1" customWidth="1"/>
    <col min="7" max="7" width="28.85546875" style="2" bestFit="1" customWidth="1"/>
    <col min="8" max="8" width="19.28515625" bestFit="1" customWidth="1"/>
    <col min="9" max="9" width="15.140625" bestFit="1" customWidth="1"/>
    <col min="10" max="10" width="16.28515625" bestFit="1" customWidth="1"/>
  </cols>
  <sheetData>
    <row r="1" spans="1:1" ht="18.75" x14ac:dyDescent="0.3">
      <c r="A1" s="1" t="s">
        <v>51</v>
      </c>
    </row>
    <row r="2" spans="1:1" ht="18.75" x14ac:dyDescent="0.3">
      <c r="A2" s="1" t="s">
        <v>50</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t="s">
        <v>73</v>
      </c>
    </row>
    <row r="27" spans="1:5" ht="15.75" thickBot="1" x14ac:dyDescent="0.3">
      <c r="A27" s="24"/>
      <c r="B27" s="24"/>
      <c r="C27" s="24"/>
      <c r="D27" s="24"/>
    </row>
    <row r="28" spans="1:5" ht="15.75" thickBot="1" x14ac:dyDescent="0.3">
      <c r="A28" s="11" t="s">
        <v>0</v>
      </c>
      <c r="B28" s="6" t="s">
        <v>1</v>
      </c>
      <c r="C28" s="6" t="s">
        <v>2</v>
      </c>
      <c r="D28" s="6" t="s">
        <v>3</v>
      </c>
      <c r="E28" s="5"/>
    </row>
    <row r="29" spans="1:5" x14ac:dyDescent="0.25">
      <c r="A29" s="20" t="s">
        <v>4</v>
      </c>
      <c r="B29" s="21" t="s">
        <v>6</v>
      </c>
      <c r="C29" s="15">
        <f>0.001/100</f>
        <v>1.0000000000000001E-5</v>
      </c>
      <c r="D29" s="13" t="s">
        <v>15</v>
      </c>
      <c r="E29" s="5"/>
    </row>
    <row r="30" spans="1:5" ht="18" x14ac:dyDescent="0.35">
      <c r="A30" s="19" t="s">
        <v>18</v>
      </c>
      <c r="B30" s="13" t="s">
        <v>7</v>
      </c>
      <c r="C30" s="22">
        <v>548.5</v>
      </c>
      <c r="D30" s="13" t="s">
        <v>16</v>
      </c>
      <c r="E30" s="5"/>
    </row>
    <row r="31" spans="1:5" x14ac:dyDescent="0.25">
      <c r="A31" s="23" t="s">
        <v>19</v>
      </c>
      <c r="B31" s="12" t="s">
        <v>7</v>
      </c>
      <c r="C31" s="22">
        <v>10</v>
      </c>
      <c r="D31" s="13" t="s">
        <v>16</v>
      </c>
      <c r="E31" s="5"/>
    </row>
    <row r="32" spans="1:5" x14ac:dyDescent="0.25">
      <c r="A32" s="23" t="s">
        <v>31</v>
      </c>
      <c r="B32" s="12" t="s">
        <v>6</v>
      </c>
      <c r="C32" s="15">
        <v>6.4299999999999995E-10</v>
      </c>
      <c r="D32" s="13" t="s">
        <v>15</v>
      </c>
      <c r="E32" s="5"/>
    </row>
    <row r="33" spans="1:10" x14ac:dyDescent="0.25">
      <c r="A33" s="23" t="s">
        <v>27</v>
      </c>
      <c r="B33" s="12" t="s">
        <v>7</v>
      </c>
      <c r="C33" s="22">
        <v>250</v>
      </c>
      <c r="D33" s="13" t="s">
        <v>16</v>
      </c>
      <c r="E33" s="5"/>
    </row>
    <row r="34" spans="1:10" x14ac:dyDescent="0.25">
      <c r="A34" s="23" t="s">
        <v>28</v>
      </c>
      <c r="B34" s="12" t="s">
        <v>7</v>
      </c>
      <c r="C34" s="22">
        <v>100</v>
      </c>
      <c r="D34" s="13" t="s">
        <v>16</v>
      </c>
      <c r="E34" s="5"/>
    </row>
    <row r="35" spans="1:10" x14ac:dyDescent="0.25">
      <c r="A35" s="23" t="s">
        <v>11</v>
      </c>
      <c r="B35" s="12" t="s">
        <v>7</v>
      </c>
      <c r="C35" s="17">
        <v>567</v>
      </c>
      <c r="D35" s="12" t="s">
        <v>16</v>
      </c>
      <c r="E35" s="5"/>
    </row>
    <row r="36" spans="1:10" ht="18.75" thickBot="1" x14ac:dyDescent="0.4">
      <c r="A36" s="7" t="s">
        <v>10</v>
      </c>
      <c r="B36" s="8" t="s">
        <v>7</v>
      </c>
      <c r="C36" s="18">
        <v>550</v>
      </c>
      <c r="D36" s="14" t="s">
        <v>16</v>
      </c>
      <c r="E36" s="5"/>
    </row>
    <row r="37" spans="1:10" x14ac:dyDescent="0.25">
      <c r="A37" s="3"/>
      <c r="B37" s="2"/>
      <c r="C37" s="2"/>
      <c r="D37" s="2"/>
      <c r="E37" s="2"/>
    </row>
    <row r="38" spans="1:10" ht="15.75" thickBot="1" x14ac:dyDescent="0.3">
      <c r="A38" s="11" t="s">
        <v>13</v>
      </c>
      <c r="B38" s="4"/>
      <c r="C38" s="4"/>
      <c r="D38" s="4"/>
      <c r="E38" s="2"/>
      <c r="F38" s="2"/>
      <c r="H38" s="2"/>
      <c r="I38" s="2"/>
      <c r="J38" s="2"/>
    </row>
    <row r="39" spans="1:10" ht="18" thickBot="1" x14ac:dyDescent="0.3">
      <c r="A39" s="9" t="s">
        <v>12</v>
      </c>
      <c r="B39" s="10" t="s">
        <v>14</v>
      </c>
      <c r="C39" s="16">
        <f>PI()*$C$29/LN($C$33/$C$34)*(($C$35-$C$30)^2-($C$36-$C$30)^2+$C$32/2/$C$29*($C$33^2-$C$34^2)-$C$32*$C$34^2/$C$29*LN($C$33/$C$34))</f>
        <v>1.1694903516745703E-2</v>
      </c>
      <c r="D39" s="10" t="s">
        <v>17</v>
      </c>
      <c r="E39" s="5"/>
      <c r="F39" s="2"/>
      <c r="H39" s="2"/>
    </row>
    <row r="40" spans="1:10" x14ac:dyDescent="0.25">
      <c r="A40" s="2"/>
      <c r="B40" s="2"/>
      <c r="C40" s="2"/>
      <c r="D40" s="2"/>
      <c r="E40" s="2"/>
      <c r="F40" s="2"/>
      <c r="H40" s="2"/>
    </row>
    <row r="41" spans="1:10" x14ac:dyDescent="0.25">
      <c r="A41" s="2"/>
      <c r="B41" s="2"/>
      <c r="C41" s="2"/>
      <c r="D41" s="2"/>
      <c r="E41" s="2"/>
    </row>
    <row r="42" spans="1:10" x14ac:dyDescent="0.25">
      <c r="A42" s="2"/>
      <c r="B42" s="2"/>
      <c r="C42" s="2"/>
      <c r="D42" s="2"/>
      <c r="E42" s="2"/>
    </row>
    <row r="43" spans="1:10" x14ac:dyDescent="0.25">
      <c r="A43" s="2"/>
      <c r="B43" s="2"/>
      <c r="C43" s="2"/>
      <c r="D43" s="2"/>
      <c r="E43" s="2"/>
    </row>
    <row r="44" spans="1:10" x14ac:dyDescent="0.25">
      <c r="A44" s="2"/>
      <c r="B44" s="2"/>
      <c r="C44" s="2"/>
      <c r="D44" s="2"/>
      <c r="E44" s="2"/>
    </row>
    <row r="45" spans="1:10" x14ac:dyDescent="0.25">
      <c r="A45" s="2"/>
      <c r="B45" s="2"/>
      <c r="C45" s="2"/>
      <c r="D45" s="2"/>
      <c r="E45" s="2"/>
    </row>
    <row r="46" spans="1:10" x14ac:dyDescent="0.25">
      <c r="A46" s="2"/>
      <c r="B46" s="2"/>
      <c r="C46" s="2"/>
      <c r="D46" s="2"/>
      <c r="E46" s="2"/>
    </row>
    <row r="47" spans="1:10" x14ac:dyDescent="0.25">
      <c r="A47" s="2"/>
      <c r="B47" s="2"/>
      <c r="C47" s="2"/>
      <c r="D47" s="2"/>
      <c r="E47"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I53"/>
  <sheetViews>
    <sheetView workbookViewId="0"/>
  </sheetViews>
  <sheetFormatPr defaultRowHeight="15" x14ac:dyDescent="0.25"/>
  <cols>
    <col min="1" max="1" width="70.140625" bestFit="1" customWidth="1"/>
    <col min="2" max="2" width="16" customWidth="1"/>
    <col min="3" max="3" width="23.28515625" customWidth="1"/>
    <col min="4" max="4" width="19" bestFit="1" customWidth="1"/>
    <col min="5" max="5" width="17.5703125" customWidth="1"/>
    <col min="6" max="6" width="28.85546875" style="2" bestFit="1" customWidth="1"/>
    <col min="7" max="7" width="19.28515625" bestFit="1" customWidth="1"/>
    <col min="8" max="8" width="15.140625" bestFit="1" customWidth="1"/>
    <col min="9" max="9" width="16.28515625" bestFit="1" customWidth="1"/>
  </cols>
  <sheetData>
    <row r="1" spans="1:1" ht="18.75" x14ac:dyDescent="0.3">
      <c r="A1" s="1" t="s">
        <v>53</v>
      </c>
    </row>
    <row r="2" spans="1:1" ht="18.75" x14ac:dyDescent="0.3">
      <c r="A2" s="1" t="s">
        <v>54</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row>
    <row r="23" spans="1:5" x14ac:dyDescent="0.25">
      <c r="A23" s="50"/>
    </row>
    <row r="24" spans="1:5" x14ac:dyDescent="0.25">
      <c r="A24" s="50"/>
    </row>
    <row r="25" spans="1:5" x14ac:dyDescent="0.25">
      <c r="A25" s="50"/>
    </row>
    <row r="26" spans="1:5" x14ac:dyDescent="0.25">
      <c r="A26" s="50"/>
    </row>
    <row r="27" spans="1:5" x14ac:dyDescent="0.25">
      <c r="A27" s="50"/>
    </row>
    <row r="28" spans="1:5" x14ac:dyDescent="0.25">
      <c r="A28" s="50"/>
    </row>
    <row r="29" spans="1:5" x14ac:dyDescent="0.25">
      <c r="A29" s="50"/>
    </row>
    <row r="30" spans="1:5" x14ac:dyDescent="0.25">
      <c r="A30" s="50" t="s">
        <v>73</v>
      </c>
    </row>
    <row r="31" spans="1:5" ht="15.75" thickBot="1" x14ac:dyDescent="0.3">
      <c r="A31" s="24"/>
      <c r="B31" s="24"/>
      <c r="C31" s="24"/>
      <c r="D31" s="24"/>
    </row>
    <row r="32" spans="1:5" ht="15.75" thickBot="1" x14ac:dyDescent="0.3">
      <c r="A32" s="11" t="s">
        <v>0</v>
      </c>
      <c r="B32" s="6" t="s">
        <v>1</v>
      </c>
      <c r="C32" s="6" t="s">
        <v>2</v>
      </c>
      <c r="D32" s="6" t="s">
        <v>3</v>
      </c>
      <c r="E32" s="5"/>
    </row>
    <row r="33" spans="1:5" x14ac:dyDescent="0.25">
      <c r="A33" s="20" t="s">
        <v>4</v>
      </c>
      <c r="B33" s="30" t="s">
        <v>6</v>
      </c>
      <c r="C33" s="15">
        <f>0.001/100</f>
        <v>1.0000000000000001E-5</v>
      </c>
      <c r="D33" s="13" t="s">
        <v>15</v>
      </c>
      <c r="E33" s="5"/>
    </row>
    <row r="34" spans="1:5" x14ac:dyDescent="0.25">
      <c r="A34" s="19" t="s">
        <v>21</v>
      </c>
      <c r="B34" s="12" t="s">
        <v>6</v>
      </c>
      <c r="C34" s="15">
        <v>1.0000000000000001E-9</v>
      </c>
      <c r="D34" s="13" t="s">
        <v>15</v>
      </c>
      <c r="E34" s="5"/>
    </row>
    <row r="35" spans="1:5" x14ac:dyDescent="0.25">
      <c r="A35" s="23" t="s">
        <v>23</v>
      </c>
      <c r="B35" s="12" t="s">
        <v>7</v>
      </c>
      <c r="C35" s="22">
        <v>44.5</v>
      </c>
      <c r="D35" s="13" t="s">
        <v>16</v>
      </c>
      <c r="E35" s="5"/>
    </row>
    <row r="36" spans="1:5" x14ac:dyDescent="0.25">
      <c r="A36" s="23" t="s">
        <v>24</v>
      </c>
      <c r="B36" s="12" t="s">
        <v>7</v>
      </c>
      <c r="C36" s="22">
        <v>2</v>
      </c>
      <c r="D36" s="13" t="s">
        <v>16</v>
      </c>
      <c r="E36" s="5"/>
    </row>
    <row r="37" spans="1:5" x14ac:dyDescent="0.25">
      <c r="A37" s="23" t="s">
        <v>27</v>
      </c>
      <c r="B37" s="12" t="s">
        <v>7</v>
      </c>
      <c r="C37" s="22">
        <v>250</v>
      </c>
      <c r="D37" s="13" t="s">
        <v>16</v>
      </c>
      <c r="E37" s="5"/>
    </row>
    <row r="38" spans="1:5" x14ac:dyDescent="0.25">
      <c r="A38" s="23" t="s">
        <v>28</v>
      </c>
      <c r="B38" s="12" t="s">
        <v>7</v>
      </c>
      <c r="C38" s="22">
        <v>100</v>
      </c>
      <c r="D38" s="13" t="s">
        <v>16</v>
      </c>
      <c r="E38" s="5"/>
    </row>
    <row r="39" spans="1:5" x14ac:dyDescent="0.25">
      <c r="A39" s="23" t="s">
        <v>11</v>
      </c>
      <c r="B39" s="12" t="s">
        <v>7</v>
      </c>
      <c r="C39" s="17">
        <v>567</v>
      </c>
      <c r="D39" s="12" t="s">
        <v>16</v>
      </c>
      <c r="E39" s="5"/>
    </row>
    <row r="40" spans="1:5" ht="18" x14ac:dyDescent="0.35">
      <c r="A40" s="25" t="s">
        <v>10</v>
      </c>
      <c r="B40" s="12" t="s">
        <v>7</v>
      </c>
      <c r="C40" s="17">
        <v>550</v>
      </c>
      <c r="D40" s="12" t="s">
        <v>16</v>
      </c>
      <c r="E40" s="5"/>
    </row>
    <row r="41" spans="1:5" ht="18" thickBot="1" x14ac:dyDescent="0.3">
      <c r="A41" s="33" t="s">
        <v>56</v>
      </c>
      <c r="B41" s="14" t="s">
        <v>7</v>
      </c>
      <c r="C41" s="34">
        <f>1/SQRT($C$33*$C$35/($C$34/$C$36))</f>
        <v>1.0599978800063599E-3</v>
      </c>
      <c r="D41" s="14" t="s">
        <v>29</v>
      </c>
      <c r="E41" s="5"/>
    </row>
    <row r="42" spans="1:5" x14ac:dyDescent="0.25">
      <c r="A42" s="3"/>
      <c r="B42" s="2"/>
      <c r="C42" s="32"/>
      <c r="D42" s="2"/>
      <c r="E42" s="2"/>
    </row>
    <row r="43" spans="1:5" ht="15.75" thickBot="1" x14ac:dyDescent="0.3">
      <c r="A43" s="11" t="s">
        <v>30</v>
      </c>
      <c r="B43" s="4"/>
      <c r="C43" s="35" t="s">
        <v>2</v>
      </c>
      <c r="D43" s="39" t="s">
        <v>32</v>
      </c>
      <c r="E43" s="2"/>
    </row>
    <row r="44" spans="1:5" ht="18" x14ac:dyDescent="0.35">
      <c r="A44" s="31" t="s">
        <v>57</v>
      </c>
      <c r="B44" s="13"/>
      <c r="C44" s="47">
        <f>BESSELI($C$41*$C$37,0)</f>
        <v>1.0176333755334039</v>
      </c>
      <c r="D44" s="38">
        <f>$C$41*$C$37</f>
        <v>0.26499947000158997</v>
      </c>
      <c r="E44" s="2" t="s">
        <v>63</v>
      </c>
    </row>
    <row r="45" spans="1:5" ht="18" x14ac:dyDescent="0.35">
      <c r="A45" s="25" t="s">
        <v>58</v>
      </c>
      <c r="B45" s="12"/>
      <c r="C45" s="48">
        <f>BESSELI($C$41*$C$38,0)</f>
        <v>1.0028109603302777</v>
      </c>
      <c r="D45" s="36">
        <f>$C$41*$C$38</f>
        <v>0.10599978800063599</v>
      </c>
      <c r="E45" s="2" t="s">
        <v>64</v>
      </c>
    </row>
    <row r="46" spans="1:5" ht="18" x14ac:dyDescent="0.35">
      <c r="A46" s="25" t="s">
        <v>59</v>
      </c>
      <c r="B46" s="12"/>
      <c r="C46" s="48">
        <f>BESSELI($C$41*$C$38,1)</f>
        <v>5.3074366885175944E-2</v>
      </c>
      <c r="D46" s="36">
        <f>$C$41*$C$38</f>
        <v>0.10599978800063599</v>
      </c>
      <c r="E46" s="2" t="s">
        <v>65</v>
      </c>
    </row>
    <row r="47" spans="1:5" ht="18" x14ac:dyDescent="0.35">
      <c r="A47" s="25" t="s">
        <v>60</v>
      </c>
      <c r="B47" s="12"/>
      <c r="C47" s="48">
        <f>BESSELK($C$41*$C$37,0)</f>
        <v>1.4870928748026755</v>
      </c>
      <c r="D47" s="36">
        <f>$C$41*$C$37</f>
        <v>0.26499947000158997</v>
      </c>
      <c r="E47" s="2" t="s">
        <v>66</v>
      </c>
    </row>
    <row r="48" spans="1:5" ht="18" x14ac:dyDescent="0.35">
      <c r="A48" s="25" t="s">
        <v>61</v>
      </c>
      <c r="B48" s="12"/>
      <c r="C48" s="48">
        <f>BESSELK($C$41*$C$38,0)</f>
        <v>2.3696962211807375</v>
      </c>
      <c r="D48" s="36">
        <f>$C$41*$C$38</f>
        <v>0.10599978800063599</v>
      </c>
      <c r="E48" s="2" t="s">
        <v>67</v>
      </c>
    </row>
    <row r="49" spans="1:9" ht="18.75" thickBot="1" x14ac:dyDescent="0.4">
      <c r="A49" s="29" t="s">
        <v>62</v>
      </c>
      <c r="B49" s="14"/>
      <c r="C49" s="49">
        <f>BESSELK($C$41*$C$38,1)</f>
        <v>9.2821193236735446</v>
      </c>
      <c r="D49" s="37">
        <f>$C$41*$C$38</f>
        <v>0.10599978800063599</v>
      </c>
      <c r="E49" s="2" t="s">
        <v>68</v>
      </c>
    </row>
    <row r="50" spans="1:9" x14ac:dyDescent="0.25">
      <c r="A50" s="3"/>
      <c r="B50" s="2"/>
      <c r="C50" s="2"/>
      <c r="D50" s="2"/>
      <c r="E50" s="2"/>
    </row>
    <row r="51" spans="1:9" ht="15.75" thickBot="1" x14ac:dyDescent="0.3">
      <c r="A51" s="11" t="s">
        <v>13</v>
      </c>
      <c r="B51" s="4"/>
      <c r="C51" s="4"/>
      <c r="D51" s="4"/>
      <c r="E51" s="2"/>
      <c r="G51" s="2"/>
      <c r="H51" s="2"/>
      <c r="I51" s="2"/>
    </row>
    <row r="52" spans="1:9" ht="18" thickBot="1" x14ac:dyDescent="0.3">
      <c r="A52" s="9" t="s">
        <v>12</v>
      </c>
      <c r="B52" s="10" t="s">
        <v>14</v>
      </c>
      <c r="C52" s="16">
        <f>-2*PI()*C$33*C$35*($C$39-$C$40)*$C$41*$C$38*($C$46*$C$47+$C$44*$C$49)/($C$45*$C$47-$C$44*$C$48)</f>
        <v>5.2150636528145208E-2</v>
      </c>
      <c r="D52" s="10" t="s">
        <v>17</v>
      </c>
      <c r="E52" s="2"/>
    </row>
    <row r="53" spans="1:9" x14ac:dyDescent="0.25">
      <c r="A53" s="2"/>
      <c r="B53" s="2"/>
      <c r="C53" s="2"/>
      <c r="D53" s="2"/>
      <c r="E53" s="2"/>
      <c r="G53"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G34"/>
  <sheetViews>
    <sheetView workbookViewId="0"/>
  </sheetViews>
  <sheetFormatPr defaultRowHeight="15" x14ac:dyDescent="0.25"/>
  <cols>
    <col min="1" max="1" width="70.140625" bestFit="1" customWidth="1"/>
    <col min="3" max="3" width="20" customWidth="1"/>
    <col min="4" max="4" width="19" bestFit="1" customWidth="1"/>
    <col min="5" max="5" width="23.7109375" customWidth="1"/>
    <col min="6" max="6" width="12" bestFit="1" customWidth="1"/>
    <col min="7" max="7" width="28.85546875" style="2" bestFit="1" customWidth="1"/>
    <col min="8" max="8" width="19.28515625" bestFit="1" customWidth="1"/>
    <col min="9" max="9" width="15.140625" bestFit="1" customWidth="1"/>
    <col min="10" max="10" width="16.28515625" bestFit="1" customWidth="1"/>
    <col min="11" max="11" width="12.7109375" bestFit="1" customWidth="1"/>
    <col min="12" max="12" width="9.28515625" bestFit="1" customWidth="1"/>
  </cols>
  <sheetData>
    <row r="1" spans="1:1" ht="18.75" x14ac:dyDescent="0.3">
      <c r="A1" s="1" t="s">
        <v>72</v>
      </c>
    </row>
    <row r="2" spans="1:1" ht="18.75" x14ac:dyDescent="0.3">
      <c r="A2" s="1" t="s">
        <v>55</v>
      </c>
    </row>
    <row r="3" spans="1:1" x14ac:dyDescent="0.25">
      <c r="A3" s="50"/>
    </row>
    <row r="4" spans="1:1" x14ac:dyDescent="0.25">
      <c r="A4" s="50"/>
    </row>
    <row r="5" spans="1:1" x14ac:dyDescent="0.25">
      <c r="A5" s="50"/>
    </row>
    <row r="6" spans="1:1" x14ac:dyDescent="0.25">
      <c r="A6" s="50"/>
    </row>
    <row r="7" spans="1:1" x14ac:dyDescent="0.25">
      <c r="A7" s="50"/>
    </row>
    <row r="8" spans="1:1" x14ac:dyDescent="0.25">
      <c r="A8" s="50"/>
    </row>
    <row r="9" spans="1:1" x14ac:dyDescent="0.25">
      <c r="A9" s="50"/>
    </row>
    <row r="10" spans="1:1" x14ac:dyDescent="0.25">
      <c r="A10" s="50"/>
    </row>
    <row r="11" spans="1:1" x14ac:dyDescent="0.25">
      <c r="A11" s="50"/>
    </row>
    <row r="12" spans="1:1" x14ac:dyDescent="0.25">
      <c r="A12" s="50"/>
    </row>
    <row r="13" spans="1:1" x14ac:dyDescent="0.25">
      <c r="A13" s="50"/>
    </row>
    <row r="14" spans="1:1" x14ac:dyDescent="0.25">
      <c r="A14" s="50"/>
    </row>
    <row r="15" spans="1:1" x14ac:dyDescent="0.25">
      <c r="A15" s="50"/>
    </row>
    <row r="16" spans="1:1" x14ac:dyDescent="0.25">
      <c r="A16" s="50"/>
    </row>
    <row r="17" spans="1:5" x14ac:dyDescent="0.25">
      <c r="A17" s="50"/>
    </row>
    <row r="18" spans="1:5" x14ac:dyDescent="0.25">
      <c r="A18" s="50"/>
    </row>
    <row r="19" spans="1:5" x14ac:dyDescent="0.25">
      <c r="A19" s="50"/>
    </row>
    <row r="20" spans="1:5" x14ac:dyDescent="0.25">
      <c r="A20" s="50"/>
    </row>
    <row r="21" spans="1:5" x14ac:dyDescent="0.25">
      <c r="A21" s="50"/>
    </row>
    <row r="22" spans="1:5" x14ac:dyDescent="0.25">
      <c r="A22" s="50" t="s">
        <v>73</v>
      </c>
    </row>
    <row r="23" spans="1:5" ht="15.75" thickBot="1" x14ac:dyDescent="0.3">
      <c r="A23" s="24"/>
      <c r="B23" s="24"/>
      <c r="C23" s="24"/>
      <c r="D23" s="24"/>
    </row>
    <row r="24" spans="1:5" ht="15.75" thickBot="1" x14ac:dyDescent="0.3">
      <c r="A24" s="11" t="s">
        <v>0</v>
      </c>
      <c r="B24" s="6" t="s">
        <v>1</v>
      </c>
      <c r="C24" s="6" t="s">
        <v>2</v>
      </c>
      <c r="D24" s="6" t="s">
        <v>3</v>
      </c>
      <c r="E24" s="5"/>
    </row>
    <row r="25" spans="1:5" x14ac:dyDescent="0.25">
      <c r="A25" s="20" t="s">
        <v>4</v>
      </c>
      <c r="B25" s="21" t="s">
        <v>6</v>
      </c>
      <c r="C25" s="15">
        <f>0.001/100</f>
        <v>1.0000000000000001E-5</v>
      </c>
      <c r="D25" s="13" t="s">
        <v>15</v>
      </c>
      <c r="E25" s="5"/>
    </row>
    <row r="26" spans="1:5" ht="18" x14ac:dyDescent="0.35">
      <c r="A26" s="19" t="s">
        <v>18</v>
      </c>
      <c r="B26" s="13" t="s">
        <v>7</v>
      </c>
      <c r="C26" s="22">
        <v>548.5</v>
      </c>
      <c r="D26" s="13" t="s">
        <v>16</v>
      </c>
      <c r="E26" s="5"/>
    </row>
    <row r="27" spans="1:5" x14ac:dyDescent="0.25">
      <c r="A27" s="23" t="s">
        <v>33</v>
      </c>
      <c r="B27" s="12" t="s">
        <v>7</v>
      </c>
      <c r="C27" s="22">
        <v>80</v>
      </c>
      <c r="D27" s="13" t="s">
        <v>16</v>
      </c>
      <c r="E27" s="5"/>
    </row>
    <row r="28" spans="1:5" x14ac:dyDescent="0.25">
      <c r="A28" s="23" t="s">
        <v>11</v>
      </c>
      <c r="B28" s="12" t="s">
        <v>7</v>
      </c>
      <c r="C28" s="17">
        <v>567</v>
      </c>
      <c r="D28" s="12" t="s">
        <v>16</v>
      </c>
      <c r="E28" s="5"/>
    </row>
    <row r="29" spans="1:5" ht="18.75" thickBot="1" x14ac:dyDescent="0.4">
      <c r="A29" s="7" t="s">
        <v>10</v>
      </c>
      <c r="B29" s="8" t="s">
        <v>7</v>
      </c>
      <c r="C29" s="18">
        <v>550</v>
      </c>
      <c r="D29" s="14" t="s">
        <v>16</v>
      </c>
      <c r="E29" s="5"/>
    </row>
    <row r="30" spans="1:5" x14ac:dyDescent="0.25">
      <c r="A30" s="3"/>
      <c r="B30" s="2"/>
      <c r="C30" s="2"/>
      <c r="D30" s="2"/>
      <c r="E30" s="2"/>
    </row>
    <row r="31" spans="1:5" ht="15.75" thickBot="1" x14ac:dyDescent="0.3">
      <c r="A31" s="11" t="s">
        <v>13</v>
      </c>
      <c r="B31" s="4"/>
      <c r="C31" s="4"/>
      <c r="D31" s="4"/>
    </row>
    <row r="32" spans="1:5" ht="18" thickBot="1" x14ac:dyDescent="0.3">
      <c r="A32" s="29" t="s">
        <v>76</v>
      </c>
      <c r="B32" s="14" t="s">
        <v>14</v>
      </c>
      <c r="C32" s="43">
        <f>2*$C$27*$C$25*($C$28-$C$29)</f>
        <v>2.7200000000000002E-2</v>
      </c>
      <c r="D32" s="14" t="s">
        <v>17</v>
      </c>
    </row>
    <row r="33" spans="1:4" ht="17.25" x14ac:dyDescent="0.25">
      <c r="A33" s="52" t="s">
        <v>77</v>
      </c>
      <c r="B33" s="13" t="s">
        <v>14</v>
      </c>
      <c r="C33" s="45">
        <f>2.75*$C$27*$C$25*($C$28-$C$29)</f>
        <v>3.7400000000000003E-2</v>
      </c>
      <c r="D33" s="13" t="s">
        <v>17</v>
      </c>
    </row>
    <row r="34" spans="1:4" x14ac:dyDescent="0.25">
      <c r="A34" s="2"/>
      <c r="B34" s="2"/>
      <c r="C34" s="2"/>
      <c r="D34" s="2"/>
    </row>
  </sheetData>
  <pageMargins left="0.70866141732283472" right="0.70866141732283472" top="0.74803149606299213" bottom="0.74803149606299213" header="0.31496062992125984" footer="0.31496062992125984"/>
  <pageSetup scale="62" orientation="portrait" horizontalDpi="300" verticalDpi="30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Table of Contents</vt:lpstr>
      <vt:lpstr>Model 1</vt:lpstr>
      <vt:lpstr>Model 2</vt:lpstr>
      <vt:lpstr>Model 3</vt:lpstr>
      <vt:lpstr>Model 4</vt:lpstr>
      <vt:lpstr>Model 5</vt:lpstr>
      <vt:lpstr>Model 6</vt:lpstr>
      <vt:lpstr>Model 7</vt:lpstr>
      <vt:lpstr>Model 8</vt:lpstr>
      <vt:lpstr>Model 9</vt:lpstr>
      <vt:lpstr>Model 10</vt:lpstr>
      <vt:lpstr>Models 11-12</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CJN</dc:creator>
  <cp:lastModifiedBy>CJN</cp:lastModifiedBy>
  <cp:lastPrinted>2012-12-10T19:27:51Z</cp:lastPrinted>
  <dcterms:created xsi:type="dcterms:W3CDTF">2012-12-10T12:12:55Z</dcterms:created>
  <dcterms:modified xsi:type="dcterms:W3CDTF">2023-08-30T20:48:33Z</dcterms:modified>
</cp:coreProperties>
</file>